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fileSharing readOnlyRecommended="1"/>
  <workbookPr filterPrivacy="1" defaultThemeVersion="124226"/>
  <xr:revisionPtr revIDLastSave="0" documentId="13_ncr:1_{6EF9FE12-3C08-480E-B84C-D2A9ED69DB00}" xr6:coauthVersionLast="47" xr6:coauthVersionMax="47" xr10:uidLastSave="{00000000-0000-0000-0000-000000000000}"/>
  <bookViews>
    <workbookView xWindow="-135" yWindow="0" windowWidth="15630" windowHeight="15600" tabRatio="718" xr2:uid="{00000000-000D-0000-FFFF-FFFF00000000}"/>
  </bookViews>
  <sheets>
    <sheet name="Disclaimer" sheetId="15" r:id="rId1"/>
    <sheet name="Table R7.1" sheetId="17" r:id="rId2"/>
    <sheet name="Table R7.2" sheetId="18" r:id="rId3"/>
    <sheet name="Conversion Factors" sheetId="14" r:id="rId4"/>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17" l="1"/>
  <c r="C6" i="17"/>
  <c r="C10" i="17"/>
  <c r="B14" i="17"/>
  <c r="B10" i="17"/>
  <c r="B6" i="17"/>
</calcChain>
</file>

<file path=xl/sharedStrings.xml><?xml version="1.0" encoding="utf-8"?>
<sst xmlns="http://schemas.openxmlformats.org/spreadsheetml/2006/main" count="139" uniqueCount="131">
  <si>
    <t>Subbituminous</t>
  </si>
  <si>
    <t>Bituminous</t>
  </si>
  <si>
    <t>*Based on the heating value at 1000 Btu/cf</t>
  </si>
  <si>
    <t xml:space="preserve">Electricity (per megawatt-hour of output) </t>
  </si>
  <si>
    <t>Coal (per tonne)</t>
  </si>
  <si>
    <t>Other products (from refinery)</t>
  </si>
  <si>
    <t>Coke</t>
  </si>
  <si>
    <t>Asphalt</t>
  </si>
  <si>
    <t>Petrochemical feedstock</t>
  </si>
  <si>
    <t>Lubricating oils and greases</t>
  </si>
  <si>
    <t>Naphthas</t>
  </si>
  <si>
    <t>Heavy fuel oil</t>
  </si>
  <si>
    <t>Light fuel oil</t>
  </si>
  <si>
    <t>Kerosene</t>
  </si>
  <si>
    <t>Aviation gasoline</t>
  </si>
  <si>
    <t>Aviation turbo fuel</t>
  </si>
  <si>
    <t xml:space="preserve"> </t>
  </si>
  <si>
    <t>Diesel</t>
  </si>
  <si>
    <t>Motor gasoline</t>
  </si>
  <si>
    <t>Refined petroleum products (per cubic metre)</t>
  </si>
  <si>
    <t>Pentanes plus</t>
  </si>
  <si>
    <r>
      <t xml:space="preserve">a </t>
    </r>
    <r>
      <rPr>
        <sz val="8"/>
        <rFont val="Arial"/>
        <family val="2"/>
      </rPr>
      <t>Reserves and production data in this report are presented in the International System of Units (SI). The provincial totals and a few other major totals are shown in both SI units and the imperial equivalents in the various tables.</t>
    </r>
  </si>
  <si>
    <t>Upgraded bitumen (synthetic crude oil)</t>
  </si>
  <si>
    <t>short tons (2000 pounds)</t>
  </si>
  <si>
    <t>tonne</t>
  </si>
  <si>
    <t>Bitumen</t>
  </si>
  <si>
    <t xml:space="preserve">(U.K.) long tons (2240 pounds)  </t>
  </si>
  <si>
    <t>Heavy crude oil</t>
  </si>
  <si>
    <t>Canadian barrels of water
(equilibrium pressure and 60°F)</t>
  </si>
  <si>
    <r>
      <t>m</t>
    </r>
    <r>
      <rPr>
        <vertAlign val="superscript"/>
        <sz val="8"/>
        <rFont val="Arial"/>
        <family val="2"/>
      </rPr>
      <t>3</t>
    </r>
    <r>
      <rPr>
        <sz val="8"/>
        <rFont val="Arial"/>
        <family val="2"/>
      </rPr>
      <t xml:space="preserve"> of water
(equilibrium pressure and 15°C)</t>
    </r>
  </si>
  <si>
    <t>Light and medium crude oil</t>
  </si>
  <si>
    <t>Canadian barrels of oil or pentanes plus
(equilibrium pressure and 60°F)</t>
  </si>
  <si>
    <r>
      <t>m</t>
    </r>
    <r>
      <rPr>
        <vertAlign val="superscript"/>
        <sz val="8"/>
        <rFont val="Arial"/>
        <family val="2"/>
      </rPr>
      <t>3</t>
    </r>
    <r>
      <rPr>
        <sz val="8"/>
        <rFont val="Arial"/>
        <family val="2"/>
      </rPr>
      <t xml:space="preserve"> of oil or pentanes plus
(equilibrium pressure and 15°C)</t>
    </r>
  </si>
  <si>
    <r>
      <t xml:space="preserve">10 </t>
    </r>
    <r>
      <rPr>
        <vertAlign val="superscript"/>
        <sz val="8"/>
        <rFont val="Arial"/>
        <family val="2"/>
      </rPr>
      <t>18</t>
    </r>
  </si>
  <si>
    <t>billion billion</t>
  </si>
  <si>
    <t>exa</t>
  </si>
  <si>
    <t>Oil (per cubic metre)</t>
  </si>
  <si>
    <t>Canadian barrels of butanes
(equilibrium pressure and 60°F)</t>
  </si>
  <si>
    <r>
      <t>m</t>
    </r>
    <r>
      <rPr>
        <vertAlign val="superscript"/>
        <sz val="8"/>
        <rFont val="Arial"/>
        <family val="2"/>
      </rPr>
      <t>3</t>
    </r>
    <r>
      <rPr>
        <sz val="8"/>
        <rFont val="Arial"/>
        <family val="2"/>
      </rPr>
      <t xml:space="preserve"> of butanes
(equilibrium pressure and 15°C)</t>
    </r>
  </si>
  <si>
    <r>
      <t xml:space="preserve">10 </t>
    </r>
    <r>
      <rPr>
        <vertAlign val="superscript"/>
        <sz val="8"/>
        <rFont val="Arial"/>
        <family val="2"/>
      </rPr>
      <t>15</t>
    </r>
  </si>
  <si>
    <t>million billion</t>
  </si>
  <si>
    <t>peta</t>
  </si>
  <si>
    <t>Butanes (per cubic metre)</t>
  </si>
  <si>
    <t>Canadian barrels of propane
(equilibrium pressure and 60°F)</t>
  </si>
  <si>
    <r>
      <t>m</t>
    </r>
    <r>
      <rPr>
        <vertAlign val="superscript"/>
        <sz val="8"/>
        <rFont val="Arial"/>
        <family val="2"/>
      </rPr>
      <t>3</t>
    </r>
    <r>
      <rPr>
        <sz val="8"/>
        <rFont val="Arial"/>
        <family val="2"/>
      </rPr>
      <t xml:space="preserve"> of propane
(equilibrium pressure and 15°C)</t>
    </r>
  </si>
  <si>
    <r>
      <t xml:space="preserve">10 </t>
    </r>
    <r>
      <rPr>
        <vertAlign val="superscript"/>
        <sz val="8"/>
        <rFont val="Arial"/>
        <family val="2"/>
      </rPr>
      <t>12</t>
    </r>
  </si>
  <si>
    <t>thousand billion (trillion)</t>
  </si>
  <si>
    <t>tera</t>
  </si>
  <si>
    <t>Propane (per cubic metre)</t>
  </si>
  <si>
    <t>Canadian barrels of ethane
(equilibrium pressure and 60°F)</t>
  </si>
  <si>
    <r>
      <t>m</t>
    </r>
    <r>
      <rPr>
        <vertAlign val="superscript"/>
        <sz val="8"/>
        <rFont val="Arial"/>
        <family val="2"/>
      </rPr>
      <t>3</t>
    </r>
    <r>
      <rPr>
        <sz val="8"/>
        <rFont val="Arial"/>
        <family val="2"/>
      </rPr>
      <t xml:space="preserve"> of ethane
(equilibrium pressure and 15°C)</t>
    </r>
  </si>
  <si>
    <r>
      <t xml:space="preserve">10 </t>
    </r>
    <r>
      <rPr>
        <vertAlign val="superscript"/>
        <sz val="8"/>
        <rFont val="Arial"/>
        <family val="2"/>
      </rPr>
      <t>9</t>
    </r>
  </si>
  <si>
    <t>billion</t>
  </si>
  <si>
    <t>giga</t>
  </si>
  <si>
    <t>Ethane (per cubic metre)</t>
  </si>
  <si>
    <t>cubic feet of gas
(14.65 psia and 60°F)</t>
  </si>
  <si>
    <r>
      <t>m</t>
    </r>
    <r>
      <rPr>
        <vertAlign val="superscript"/>
        <sz val="8"/>
        <rFont val="Arial"/>
        <family val="2"/>
      </rPr>
      <t>3</t>
    </r>
    <r>
      <rPr>
        <sz val="8"/>
        <rFont val="Arial"/>
        <family val="2"/>
      </rPr>
      <t xml:space="preserve"> of gas</t>
    </r>
    <r>
      <rPr>
        <sz val="8"/>
        <rFont val="Arial"/>
        <family val="2"/>
      </rPr>
      <t xml:space="preserve">
(101.325 kPa and 15°C)</t>
    </r>
  </si>
  <si>
    <r>
      <t xml:space="preserve">10 </t>
    </r>
    <r>
      <rPr>
        <vertAlign val="superscript"/>
        <sz val="8"/>
        <rFont val="Arial"/>
        <family val="2"/>
      </rPr>
      <t>6</t>
    </r>
  </si>
  <si>
    <t>million</t>
  </si>
  <si>
    <t>mega</t>
  </si>
  <si>
    <t>37.4*</t>
  </si>
  <si>
    <t>Natural gas (per thousand cubic metres)</t>
  </si>
  <si>
    <t>British thermal units (Btu as defined in the federal Gas Inspection Act (60-61°F)</t>
  </si>
  <si>
    <t>equals</t>
  </si>
  <si>
    <t>kilojoule</t>
  </si>
  <si>
    <r>
      <t xml:space="preserve">10 </t>
    </r>
    <r>
      <rPr>
        <vertAlign val="superscript"/>
        <sz val="8"/>
        <rFont val="Arial"/>
        <family val="2"/>
      </rPr>
      <t>3</t>
    </r>
  </si>
  <si>
    <t>thousand</t>
  </si>
  <si>
    <t>kilo</t>
  </si>
  <si>
    <t>Gigajoules</t>
  </si>
  <si>
    <t>Energy resource</t>
  </si>
  <si>
    <t>Imperial</t>
  </si>
  <si>
    <t xml:space="preserve">Metric </t>
  </si>
  <si>
    <t>Scientific notation</t>
  </si>
  <si>
    <t>Value
(short scale)</t>
  </si>
  <si>
    <t>Term</t>
  </si>
  <si>
    <t>Energy Content Factors</t>
  </si>
  <si>
    <r>
      <t>Metric and Imperial Equivalent Units</t>
    </r>
    <r>
      <rPr>
        <b/>
        <vertAlign val="superscript"/>
        <sz val="8"/>
        <rFont val="Arial"/>
        <family val="2"/>
      </rPr>
      <t>(a)</t>
    </r>
    <r>
      <rPr>
        <b/>
        <sz val="8"/>
        <rFont val="Arial"/>
        <family val="2"/>
      </rPr>
      <t xml:space="preserve"> </t>
    </r>
  </si>
  <si>
    <t>Value and Scientific Notation</t>
  </si>
  <si>
    <t>Initial established reserves</t>
  </si>
  <si>
    <t xml:space="preserve">  Natural gas</t>
  </si>
  <si>
    <t xml:space="preserve">  Total</t>
  </si>
  <si>
    <t>Cumulative net production</t>
  </si>
  <si>
    <t xml:space="preserve">  Crude bitumen</t>
  </si>
  <si>
    <t>Remaining established reserves</t>
  </si>
  <si>
    <t>Annual Production</t>
  </si>
  <si>
    <t>Field</t>
  </si>
  <si>
    <t>Remaining established reserves of sulphur</t>
  </si>
  <si>
    <t>Subtotal</t>
  </si>
  <si>
    <t>All other fields</t>
  </si>
  <si>
    <t>Total</t>
  </si>
  <si>
    <r>
      <t>Remaining reserves of marketable gas 
(10</t>
    </r>
    <r>
      <rPr>
        <b/>
        <vertAlign val="superscript"/>
        <sz val="10"/>
        <rFont val="Arial"/>
        <family val="2"/>
      </rPr>
      <t>6</t>
    </r>
    <r>
      <rPr>
        <b/>
        <sz val="10"/>
        <rFont val="Arial"/>
        <family val="2"/>
      </rPr>
      <t xml:space="preserve"> m</t>
    </r>
    <r>
      <rPr>
        <b/>
        <vertAlign val="superscript"/>
        <sz val="10"/>
        <rFont val="Arial"/>
        <family val="2"/>
      </rPr>
      <t>3</t>
    </r>
    <r>
      <rPr>
        <b/>
        <sz val="10"/>
        <rFont val="Arial"/>
        <family val="2"/>
      </rPr>
      <t>)</t>
    </r>
  </si>
  <si>
    <r>
      <t>Gas (10</t>
    </r>
    <r>
      <rPr>
        <b/>
        <vertAlign val="superscript"/>
        <sz val="10"/>
        <rFont val="Arial"/>
        <family val="2"/>
      </rPr>
      <t>6</t>
    </r>
    <r>
      <rPr>
        <b/>
        <sz val="10"/>
        <rFont val="Arial"/>
        <family val="2"/>
      </rPr>
      <t xml:space="preserve"> m</t>
    </r>
    <r>
      <rPr>
        <b/>
        <vertAlign val="superscript"/>
        <sz val="10"/>
        <rFont val="Arial"/>
        <family val="2"/>
      </rPr>
      <t>3</t>
    </r>
    <r>
      <rPr>
        <b/>
        <sz val="10"/>
        <rFont val="Arial"/>
        <family val="2"/>
      </rPr>
      <t>)</t>
    </r>
  </si>
  <si>
    <r>
      <t>Solid (10</t>
    </r>
    <r>
      <rPr>
        <b/>
        <vertAlign val="superscript"/>
        <sz val="10"/>
        <rFont val="Arial"/>
        <family val="2"/>
      </rPr>
      <t>3</t>
    </r>
    <r>
      <rPr>
        <b/>
        <sz val="10"/>
        <rFont val="Arial"/>
        <family val="2"/>
      </rPr>
      <t xml:space="preserve"> t)</t>
    </r>
  </si>
  <si>
    <t>0.0</t>
  </si>
  <si>
    <t>Change</t>
  </si>
  <si>
    <t>Any discrepancies are due to rounding.</t>
  </si>
  <si>
    <r>
      <t xml:space="preserve">  Crude bitumen</t>
    </r>
    <r>
      <rPr>
        <vertAlign val="superscript"/>
        <sz val="10"/>
        <rFont val="Arial"/>
        <family val="2"/>
      </rPr>
      <t>a</t>
    </r>
  </si>
  <si>
    <r>
      <rPr>
        <vertAlign val="superscript"/>
        <sz val="10"/>
        <color theme="0" tint="-0.499984740745262"/>
        <rFont val="Arial"/>
        <family val="2"/>
      </rPr>
      <t>a</t>
    </r>
    <r>
      <rPr>
        <sz val="10"/>
        <color theme="0" tint="-0.499984740745262"/>
        <rFont val="Arial"/>
        <family val="2"/>
      </rPr>
      <t xml:space="preserve"> Volume-weighted average based on remaining raw producible gas.</t>
    </r>
  </si>
  <si>
    <t>BRAZEAU RIVER</t>
  </si>
  <si>
    <t>BURNT TIMBER</t>
  </si>
  <si>
    <t>CAROLINE</t>
  </si>
  <si>
    <t xml:space="preserve">CROSSFIELD EAST     </t>
  </si>
  <si>
    <t xml:space="preserve">ELMWORTH            </t>
  </si>
  <si>
    <t xml:space="preserve">HANLAN              </t>
  </si>
  <si>
    <t xml:space="preserve">JUMPING POUND WEST  </t>
  </si>
  <si>
    <t>LIMESTONE</t>
  </si>
  <si>
    <t xml:space="preserve">MARSH               </t>
  </si>
  <si>
    <t xml:space="preserve">MOOSE               </t>
  </si>
  <si>
    <t xml:space="preserve">OKOTOKS             </t>
  </si>
  <si>
    <t>PANTHER RIVER</t>
  </si>
  <si>
    <t xml:space="preserve">PINE CREEK          </t>
  </si>
  <si>
    <t xml:space="preserve">RAINBOW SOUTH       </t>
  </si>
  <si>
    <t xml:space="preserve">RICINUS WEST        </t>
  </si>
  <si>
    <t>SIMONETTE</t>
  </si>
  <si>
    <t xml:space="preserve">STOLBERG            </t>
  </si>
  <si>
    <t>WATERTON</t>
  </si>
  <si>
    <t xml:space="preserve">WEMBLEY             </t>
  </si>
  <si>
    <t>WILDCAT HILLS</t>
  </si>
  <si>
    <t>WINDFALL</t>
  </si>
  <si>
    <r>
      <t>H2S content (%)</t>
    </r>
    <r>
      <rPr>
        <b/>
        <vertAlign val="superscript"/>
        <sz val="10"/>
        <rFont val="Arial"/>
        <family val="2"/>
      </rPr>
      <t>a</t>
    </r>
  </si>
  <si>
    <t>+4.2</t>
  </si>
  <si>
    <t xml:space="preserve">RAINBOW             </t>
  </si>
  <si>
    <r>
      <t>Table R7.1  Reserves and production of sulphur as of December 31, 2023 (10</t>
    </r>
    <r>
      <rPr>
        <b/>
        <vertAlign val="superscript"/>
        <sz val="10"/>
        <rFont val="Arial"/>
        <family val="2"/>
      </rPr>
      <t>6</t>
    </r>
    <r>
      <rPr>
        <b/>
        <sz val="10"/>
        <rFont val="Arial"/>
        <family val="2"/>
      </rPr>
      <t xml:space="preserve"> t)</t>
    </r>
  </si>
  <si>
    <r>
      <rPr>
        <vertAlign val="superscript"/>
        <sz val="10"/>
        <color theme="0" tint="-0.499984740745262"/>
        <rFont val="Arial"/>
        <family val="2"/>
      </rPr>
      <t>a</t>
    </r>
    <r>
      <rPr>
        <sz val="10"/>
        <color theme="0" tint="-0.499984740745262"/>
        <rFont val="Arial"/>
        <family val="2"/>
      </rPr>
      <t xml:space="preserve"> Reserves of elemental sulphur from bitumen mines under active development as of December 31, 2023. 
  Reserves from the entire surface minable area are larger.</t>
    </r>
  </si>
  <si>
    <t>+1.0</t>
  </si>
  <si>
    <t>+1.3</t>
  </si>
  <si>
    <t>+2.9</t>
  </si>
  <si>
    <t>-0.3</t>
  </si>
  <si>
    <t>-3.2</t>
  </si>
  <si>
    <t>Table R7.2  Remaining established reserves of sulphur from natural gas as of December 31, 2023</t>
  </si>
  <si>
    <t>KAYBOB SOUTH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</si>
</sst>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 ;[Red]\(#,##0\)"/>
    <numFmt numFmtId="169" formatCode="&quot;$&quot;#,##0\ ;\(&quot;$&quot;#,##0\)"/>
    <numFmt numFmtId="170" formatCode="m/d/yy\ h:mm"/>
    <numFmt numFmtId="171" formatCode="_ * #,##0.00_ ;_ * \-#,##0.00_ ;_ * &quot;-&quot;??_ ;_ @_ "/>
    <numFmt numFmtId="172" formatCode="0.0\ \ \ \ ;[Red]\(0.0\)\ \ "/>
    <numFmt numFmtId="173" formatCode="0.0\ \ \ \ \ \ ;[Red]\(0.0\)\ \ \ \ "/>
    <numFmt numFmtId="174" formatCode="0.0\ \ \ \ \ \ \ \ ;[Red]\(0.0\)\ \ \ \ \ \ "/>
    <numFmt numFmtId="175" formatCode="mmm\ dd\,\ yyyy"/>
    <numFmt numFmtId="176" formatCode="mmm\-yyyy"/>
    <numFmt numFmtId="177" formatCode="yyyy"/>
    <numFmt numFmtId="178" formatCode="#,##0.00;[Red]\(#,##0.00\)"/>
    <numFmt numFmtId="179" formatCode="#,##0.0_);\(#,##0.0\)"/>
    <numFmt numFmtId="180" formatCode="0.0000"/>
    <numFmt numFmtId="181" formatCode="0.0"/>
    <numFmt numFmtId="182" formatCode="0.0000000"/>
    <numFmt numFmtId="183" formatCode="#\ ###"/>
    <numFmt numFmtId="184" formatCode="#,##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Geneva"/>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0"/>
      <color indexed="12"/>
      <name val="Arial"/>
      <family val="2"/>
    </font>
    <font>
      <sz val="11"/>
      <color indexed="52"/>
      <name val="Calibri"/>
      <family val="2"/>
    </font>
    <font>
      <sz val="11"/>
      <color indexed="60"/>
      <name val="Calibri"/>
      <family val="2"/>
    </font>
    <font>
      <b/>
      <sz val="11"/>
      <color indexed="63"/>
      <name val="Calibri"/>
      <family val="2"/>
    </font>
    <font>
      <b/>
      <sz val="12"/>
      <name val="Arial"/>
      <family val="2"/>
    </font>
    <font>
      <b/>
      <sz val="18"/>
      <color indexed="56"/>
      <name val="Cambria"/>
      <family val="2"/>
    </font>
    <font>
      <b/>
      <sz val="11"/>
      <color indexed="8"/>
      <name val="Calibri"/>
      <family val="2"/>
    </font>
    <font>
      <sz val="11"/>
      <color indexed="10"/>
      <name val="Calibri"/>
      <family val="2"/>
    </font>
    <font>
      <b/>
      <sz val="16"/>
      <name val="Arial"/>
      <family val="2"/>
    </font>
    <font>
      <sz val="9"/>
      <name val="Arial"/>
      <family val="2"/>
    </font>
    <font>
      <sz val="10"/>
      <name val="TimesNewRomanPS"/>
    </font>
    <font>
      <b/>
      <i/>
      <u/>
      <sz val="14"/>
      <color rgb="FFFA3526"/>
      <name val="Calibri"/>
      <family val="2"/>
      <scheme val="minor"/>
    </font>
    <font>
      <b/>
      <i/>
      <sz val="14"/>
      <color rgb="FFFA3526"/>
      <name val="Calibri"/>
      <family val="2"/>
      <scheme val="minor"/>
    </font>
    <font>
      <vertAlign val="superscript"/>
      <sz val="8"/>
      <name val="Arial"/>
      <family val="2"/>
    </font>
    <font>
      <u/>
      <sz val="8"/>
      <name val="Arial"/>
      <family val="2"/>
    </font>
    <font>
      <b/>
      <sz val="8"/>
      <name val="Arial"/>
      <family val="2"/>
    </font>
    <font>
      <b/>
      <vertAlign val="superscript"/>
      <sz val="8"/>
      <name val="Arial"/>
      <family val="2"/>
    </font>
    <font>
      <b/>
      <vertAlign val="superscript"/>
      <sz val="10"/>
      <name val="Arial"/>
      <family val="2"/>
    </font>
    <font>
      <sz val="10"/>
      <color theme="0" tint="-0.499984740745262"/>
      <name val="Arial"/>
      <family val="2"/>
    </font>
    <font>
      <vertAlign val="superscript"/>
      <sz val="10"/>
      <color theme="0" tint="-0.499984740745262"/>
      <name val="Arial"/>
      <family val="2"/>
    </font>
    <font>
      <vertAlign val="superscript"/>
      <sz val="10"/>
      <name val="Arial"/>
      <family val="2"/>
    </font>
    <font>
      <sz val="9"/>
      <color theme="0" tint="-0.499984740745262"/>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indexed="56"/>
      </patternFill>
    </fill>
    <fill>
      <patternFill patternType="solid">
        <fgColor indexed="54"/>
      </patternFill>
    </fill>
    <fill>
      <patternFill patternType="solid">
        <fgColor indexed="42"/>
        <bgColor indexed="64"/>
      </patternFill>
    </fill>
    <fill>
      <patternFill patternType="solid">
        <fgColor indexed="9"/>
      </patternFill>
    </fill>
    <fill>
      <patternFill patternType="gray0625">
        <fgColor indexed="15"/>
      </patternFill>
    </fill>
    <fill>
      <patternFill patternType="solid">
        <fgColor indexed="14"/>
        <bgColor indexed="64"/>
      </patternFill>
    </fill>
    <fill>
      <patternFill patternType="solid">
        <fgColor theme="0" tint="-4.9989318521683403E-2"/>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39"/>
      </top>
      <bottom/>
      <diagonal/>
    </border>
    <border>
      <left style="medium">
        <color indexed="39"/>
      </left>
      <right/>
      <top style="medium">
        <color indexed="39"/>
      </top>
      <bottom/>
      <diagonal/>
    </border>
    <border>
      <left/>
      <right/>
      <top style="thin">
        <color indexed="62"/>
      </top>
      <bottom style="double">
        <color indexed="62"/>
      </bottom>
      <diagonal/>
    </border>
    <border>
      <left/>
      <right/>
      <top style="double">
        <color indexed="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right/>
      <top/>
      <bottom style="medium">
        <color indexed="27"/>
      </bottom>
      <diagonal/>
    </border>
    <border>
      <left/>
      <right/>
      <top/>
      <bottom style="double">
        <color indexed="10"/>
      </bottom>
      <diagonal/>
    </border>
    <border>
      <left/>
      <right/>
      <top/>
      <bottom style="hair">
        <color indexed="64"/>
      </bottom>
      <diagonal/>
    </border>
    <border>
      <left/>
      <right/>
      <top style="thin">
        <color indexed="45"/>
      </top>
      <bottom style="thin">
        <color indexed="45"/>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auto="1"/>
      </top>
      <bottom style="thin">
        <color auto="1"/>
      </bottom>
      <diagonal/>
    </border>
    <border>
      <left/>
      <right/>
      <top/>
      <bottom style="thin">
        <color indexed="64"/>
      </bottom>
      <diagonal/>
    </border>
    <border>
      <left/>
      <right/>
      <top style="thin">
        <color auto="1"/>
      </top>
      <bottom/>
      <diagonal/>
    </border>
    <border>
      <left/>
      <right/>
      <top style="thin">
        <color theme="0" tint="-0.24994659260841701"/>
      </top>
      <bottom style="thin">
        <color theme="0" tint="-0.24994659260841701"/>
      </bottom>
      <diagonal/>
    </border>
    <border>
      <left/>
      <right/>
      <top style="thin">
        <color theme="0" tint="-0.24994659260841701"/>
      </top>
      <bottom/>
      <diagonal/>
    </border>
  </borders>
  <cellStyleXfs count="615">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168" fontId="12"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0" fontId="13" fillId="0" borderId="0" applyFont="0" applyFill="0" applyBorder="0" applyAlignment="0" applyProtection="0">
      <alignment wrapText="1"/>
    </xf>
    <xf numFmtId="170" fontId="13" fillId="0" borderId="0" applyFont="0" applyFill="0" applyBorder="0" applyAlignment="0" applyProtection="0">
      <alignment wrapText="1"/>
    </xf>
    <xf numFmtId="0" fontId="14" fillId="0" borderId="0" applyNumberForma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0" fontId="15"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7" borderId="1" applyNumberFormat="0" applyAlignment="0" applyProtection="0"/>
    <xf numFmtId="171" fontId="20" fillId="0" borderId="6">
      <protection locked="0"/>
    </xf>
    <xf numFmtId="0" fontId="21" fillId="0" borderId="7" applyNumberFormat="0" applyFill="0" applyAlignment="0" applyProtection="0"/>
    <xf numFmtId="0" fontId="22" fillId="22" borderId="0" applyNumberFormat="0" applyBorder="0" applyAlignment="0" applyProtection="0"/>
    <xf numFmtId="0" fontId="13" fillId="0" borderId="0"/>
    <xf numFmtId="0" fontId="13" fillId="0" borderId="0"/>
    <xf numFmtId="0" fontId="7" fillId="23" borderId="8" applyNumberFormat="0" applyFont="0" applyAlignment="0" applyProtection="0"/>
    <xf numFmtId="0" fontId="23" fillId="20" borderId="9" applyNumberFormat="0" applyAlignment="0" applyProtection="0"/>
    <xf numFmtId="0" fontId="12" fillId="24" borderId="0" applyNumberFormat="0" applyFont="0" applyBorder="0" applyAlignment="0" applyProtection="0"/>
    <xf numFmtId="0" fontId="12" fillId="25" borderId="0" applyNumberFormat="0" applyFont="0" applyBorder="0" applyAlignment="0" applyProtection="0"/>
    <xf numFmtId="0" fontId="12" fillId="1" borderId="0" applyNumberFormat="0" applyFont="0" applyBorder="0" applyAlignment="0" applyProtection="0"/>
    <xf numFmtId="172" fontId="12" fillId="0" borderId="0" applyFont="0" applyFill="0" applyBorder="0" applyAlignment="0" applyProtection="0"/>
    <xf numFmtId="173" fontId="12" fillId="0" borderId="0" applyFont="0" applyFill="0" applyBorder="0" applyAlignment="0" applyProtection="0"/>
    <xf numFmtId="174" fontId="12" fillId="0" borderId="0" applyFont="0" applyFill="0" applyBorder="0" applyAlignment="0" applyProtection="0"/>
    <xf numFmtId="0" fontId="6" fillId="26" borderId="10" applyNumberFormat="0" applyProtection="0">
      <alignment horizontal="center" wrapText="1"/>
    </xf>
    <xf numFmtId="0" fontId="6" fillId="26" borderId="10" applyNumberFormat="0" applyProtection="0">
      <alignment horizontal="center" wrapText="1"/>
    </xf>
    <xf numFmtId="0" fontId="6" fillId="26" borderId="10" applyNumberFormat="0" applyProtection="0">
      <alignment horizontal="center" wrapText="1"/>
    </xf>
    <xf numFmtId="0" fontId="6" fillId="26" borderId="11" applyNumberFormat="0" applyAlignment="0" applyProtection="0">
      <alignment wrapText="1"/>
    </xf>
    <xf numFmtId="0" fontId="6" fillId="26" borderId="11" applyNumberFormat="0" applyAlignment="0" applyProtection="0">
      <alignment wrapText="1"/>
    </xf>
    <xf numFmtId="0" fontId="6" fillId="26" borderId="11" applyNumberFormat="0" applyAlignment="0" applyProtection="0">
      <alignment wrapText="1"/>
    </xf>
    <xf numFmtId="0" fontId="13" fillId="27" borderId="0" applyNumberFormat="0" applyBorder="0">
      <alignment horizontal="center" wrapText="1"/>
    </xf>
    <xf numFmtId="0" fontId="13" fillId="27" borderId="0" applyNumberFormat="0" applyBorder="0">
      <alignment horizontal="center" wrapText="1"/>
    </xf>
    <xf numFmtId="0" fontId="13" fillId="27" borderId="0" applyNumberFormat="0" applyBorder="0">
      <alignment horizontal="center" wrapText="1"/>
    </xf>
    <xf numFmtId="0" fontId="13" fillId="27" borderId="0" applyNumberFormat="0" applyBorder="0">
      <alignment wrapText="1"/>
    </xf>
    <xf numFmtId="0" fontId="13" fillId="27" borderId="0" applyNumberFormat="0" applyBorder="0">
      <alignment wrapText="1"/>
    </xf>
    <xf numFmtId="0" fontId="13" fillId="27" borderId="0" applyNumberFormat="0" applyBorder="0">
      <alignment wrapText="1"/>
    </xf>
    <xf numFmtId="0" fontId="13" fillId="0" borderId="0" applyNumberFormat="0" applyFill="0" applyBorder="0" applyProtection="0">
      <alignment horizontal="right" wrapText="1"/>
    </xf>
    <xf numFmtId="0" fontId="13" fillId="0" borderId="0" applyNumberFormat="0" applyFill="0" applyBorder="0" applyProtection="0">
      <alignment horizontal="right" wrapText="1"/>
    </xf>
    <xf numFmtId="0" fontId="13" fillId="0" borderId="0" applyNumberFormat="0" applyFill="0" applyBorder="0" applyProtection="0">
      <alignment horizontal="right" wrapText="1"/>
    </xf>
    <xf numFmtId="175" fontId="13" fillId="0" borderId="0" applyFill="0" applyBorder="0" applyAlignment="0" applyProtection="0">
      <alignment wrapText="1"/>
    </xf>
    <xf numFmtId="175" fontId="13" fillId="0" borderId="0" applyFill="0" applyBorder="0" applyAlignment="0" applyProtection="0">
      <alignment wrapText="1"/>
    </xf>
    <xf numFmtId="176" fontId="13" fillId="0" borderId="0" applyFill="0" applyBorder="0" applyAlignment="0" applyProtection="0">
      <alignment wrapText="1"/>
    </xf>
    <xf numFmtId="176" fontId="13" fillId="0" borderId="0" applyFill="0" applyBorder="0" applyAlignment="0" applyProtection="0">
      <alignment wrapText="1"/>
    </xf>
    <xf numFmtId="176" fontId="13" fillId="0" borderId="0" applyFill="0" applyBorder="0" applyAlignment="0" applyProtection="0">
      <alignment wrapText="1"/>
    </xf>
    <xf numFmtId="177" fontId="13" fillId="0" borderId="0" applyFill="0" applyBorder="0" applyAlignment="0" applyProtection="0">
      <alignment wrapText="1"/>
    </xf>
    <xf numFmtId="177" fontId="13" fillId="0" borderId="0" applyFill="0" applyBorder="0" applyAlignment="0" applyProtection="0">
      <alignment wrapText="1"/>
    </xf>
    <xf numFmtId="0" fontId="13" fillId="0" borderId="0" applyNumberFormat="0" applyFill="0" applyBorder="0" applyProtection="0">
      <alignment horizontal="right" wrapText="1"/>
    </xf>
    <xf numFmtId="0" fontId="13" fillId="0" borderId="0" applyNumberFormat="0" applyFill="0" applyBorder="0" applyProtection="0">
      <alignment horizontal="right" wrapText="1"/>
    </xf>
    <xf numFmtId="0" fontId="13" fillId="0" borderId="0" applyNumberFormat="0" applyFill="0" applyBorder="0" applyProtection="0">
      <alignment horizontal="right" wrapText="1"/>
    </xf>
    <xf numFmtId="0" fontId="13" fillId="0" borderId="0" applyNumberFormat="0" applyFill="0" applyBorder="0">
      <alignment horizontal="right" wrapText="1"/>
    </xf>
    <xf numFmtId="0" fontId="13" fillId="0" borderId="0" applyNumberFormat="0" applyFill="0" applyBorder="0">
      <alignment horizontal="right" wrapText="1"/>
    </xf>
    <xf numFmtId="0" fontId="13" fillId="0" borderId="0" applyNumberFormat="0" applyFill="0" applyBorder="0">
      <alignment horizontal="right" wrapText="1"/>
    </xf>
    <xf numFmtId="17" fontId="13" fillId="0" borderId="0" applyFill="0" applyBorder="0">
      <alignment horizontal="right" wrapText="1"/>
    </xf>
    <xf numFmtId="17" fontId="13" fillId="0" borderId="0" applyFill="0" applyBorder="0">
      <alignment horizontal="right" wrapText="1"/>
    </xf>
    <xf numFmtId="17" fontId="13" fillId="0" borderId="0" applyFill="0" applyBorder="0">
      <alignment horizontal="right" wrapText="1"/>
    </xf>
    <xf numFmtId="165" fontId="13" fillId="0" borderId="0" applyFill="0" applyBorder="0" applyAlignment="0" applyProtection="0">
      <alignment wrapText="1"/>
    </xf>
    <xf numFmtId="165" fontId="13" fillId="0" borderId="0" applyFill="0" applyBorder="0" applyAlignment="0" applyProtection="0">
      <alignment wrapText="1"/>
    </xf>
    <xf numFmtId="165" fontId="13" fillId="0" borderId="0" applyFill="0" applyBorder="0" applyAlignment="0" applyProtection="0">
      <alignment wrapText="1"/>
    </xf>
    <xf numFmtId="0" fontId="24" fillId="0" borderId="0" applyNumberFormat="0" applyFill="0" applyBorder="0">
      <alignment horizontal="left"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12" fillId="0" borderId="0" applyNumberFormat="0" applyFont="0" applyFill="0" applyBorder="0" applyProtection="0">
      <alignment wrapText="1"/>
    </xf>
    <xf numFmtId="0" fontId="12" fillId="0" borderId="0" applyNumberFormat="0" applyFont="0" applyFill="0" applyBorder="0" applyProtection="0">
      <alignment horizontal="centerContinuous" vertical="center" wrapText="1"/>
    </xf>
    <xf numFmtId="0" fontId="12" fillId="0" borderId="0" applyNumberFormat="0" applyFont="0" applyFill="0" applyBorder="0" applyProtection="0">
      <alignment horizontal="center" wrapText="1"/>
    </xf>
    <xf numFmtId="0" fontId="25" fillId="0" borderId="0" applyNumberFormat="0" applyFill="0" applyBorder="0" applyAlignment="0" applyProtection="0"/>
    <xf numFmtId="0" fontId="26" fillId="0" borderId="12" applyNumberFormat="0" applyFill="0" applyAlignment="0" applyProtection="0"/>
    <xf numFmtId="0" fontId="13" fillId="0" borderId="13" applyNumberFormat="0" applyFont="0" applyBorder="0" applyAlignment="0" applyProtection="0"/>
    <xf numFmtId="0" fontId="12" fillId="0" borderId="0" applyNumberFormat="0" applyFont="0" applyFill="0" applyBorder="0" applyProtection="0"/>
    <xf numFmtId="0" fontId="12" fillId="0" borderId="0" applyNumberFormat="0" applyFont="0" applyFill="0" applyBorder="0" applyProtection="0">
      <alignment vertical="center"/>
    </xf>
    <xf numFmtId="0" fontId="12" fillId="0" borderId="0" applyNumberFormat="0" applyFont="0" applyFill="0" applyBorder="0" applyProtection="0">
      <alignment vertical="top"/>
    </xf>
    <xf numFmtId="0" fontId="27" fillId="0" borderId="0" applyNumberForma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1" fontId="30" fillId="0" borderId="0"/>
    <xf numFmtId="0" fontId="7" fillId="8"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9"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2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7"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23"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3"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8" fillId="6"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3"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28"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29"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9" fillId="5" borderId="0" applyNumberFormat="0" applyBorder="0" applyAlignment="0" applyProtection="0"/>
    <xf numFmtId="0" fontId="4" fillId="0" borderId="0">
      <alignment horizontal="left"/>
    </xf>
    <xf numFmtId="0" fontId="4" fillId="0" borderId="0">
      <alignment horizontal="right" vertical="center"/>
    </xf>
    <xf numFmtId="0" fontId="4" fillId="0" borderId="0">
      <alignment horizontal="right" vertical="center"/>
    </xf>
    <xf numFmtId="0" fontId="4" fillId="30" borderId="0">
      <alignment horizontal="right" vertical="center"/>
    </xf>
    <xf numFmtId="0" fontId="4" fillId="0" borderId="0">
      <alignment horizontal="right" vertical="center"/>
    </xf>
    <xf numFmtId="0" fontId="4" fillId="0" borderId="0">
      <alignment horizontal="right" vertical="center"/>
    </xf>
    <xf numFmtId="0" fontId="4" fillId="0" borderId="0">
      <alignment horizontal="right" vertical="center"/>
    </xf>
    <xf numFmtId="0" fontId="4" fillId="0" borderId="0">
      <alignment horizontal="right" vertical="center"/>
    </xf>
    <xf numFmtId="0" fontId="4" fillId="0" borderId="0">
      <alignment horizontal="right" vertical="center"/>
    </xf>
    <xf numFmtId="0" fontId="4" fillId="0" borderId="0">
      <alignment vertical="center"/>
    </xf>
    <xf numFmtId="0" fontId="5" fillId="0" borderId="0">
      <alignment vertical="center"/>
    </xf>
    <xf numFmtId="0" fontId="4" fillId="0" borderId="0">
      <alignment horizontal="left"/>
    </xf>
    <xf numFmtId="0" fontId="4" fillId="0" borderId="0">
      <alignment horizontal="left"/>
    </xf>
    <xf numFmtId="0" fontId="4" fillId="0" borderId="0"/>
    <xf numFmtId="0" fontId="4" fillId="0" borderId="0">
      <alignment horizontal="right" vertical="center"/>
    </xf>
    <xf numFmtId="0" fontId="4" fillId="0" borderId="0">
      <alignment horizontal="right" vertical="center"/>
    </xf>
    <xf numFmtId="0" fontId="4" fillId="0" borderId="0">
      <alignment horizontal="right" vertical="center"/>
    </xf>
    <xf numFmtId="0" fontId="4" fillId="0" borderId="0">
      <alignment horizontal="right"/>
    </xf>
    <xf numFmtId="9" fontId="4" fillId="30" borderId="0">
      <alignment horizontal="right" vertical="center"/>
    </xf>
    <xf numFmtId="0" fontId="4" fillId="30" borderId="0">
      <alignment horizontal="right" vertical="center"/>
    </xf>
    <xf numFmtId="0" fontId="4" fillId="0" borderId="22" applyBorder="0">
      <alignment horizontal="right"/>
    </xf>
    <xf numFmtId="0" fontId="4" fillId="0" borderId="0">
      <alignment horizontal="right" vertical="center"/>
    </xf>
    <xf numFmtId="0" fontId="4" fillId="0" borderId="0">
      <alignment horizontal="right"/>
    </xf>
    <xf numFmtId="0" fontId="4" fillId="0" borderId="0">
      <alignment horizontal="right"/>
    </xf>
    <xf numFmtId="0" fontId="4" fillId="0" borderId="0">
      <alignment horizontal="right" vertical="center"/>
    </xf>
    <xf numFmtId="0" fontId="4" fillId="0" borderId="0">
      <alignment horizontal="right" vertical="center"/>
    </xf>
    <xf numFmtId="0" fontId="4" fillId="0" borderId="0">
      <alignment horizontal="right"/>
    </xf>
    <xf numFmtId="0" fontId="4" fillId="0" borderId="0">
      <alignment horizontal="right" vertical="center"/>
    </xf>
    <xf numFmtId="0" fontId="4" fillId="30" borderId="0">
      <alignment horizontal="right" vertical="center"/>
    </xf>
    <xf numFmtId="0" fontId="4" fillId="0" borderId="0" applyFill="0" applyBorder="0">
      <alignment horizontal="right" vertical="center"/>
    </xf>
    <xf numFmtId="0" fontId="4" fillId="0" borderId="0">
      <alignment horizontal="right" vertical="center"/>
    </xf>
    <xf numFmtId="0" fontId="4" fillId="0" borderId="23"/>
    <xf numFmtId="178" fontId="5" fillId="0" borderId="24">
      <alignment horizontal="right"/>
    </xf>
    <xf numFmtId="0" fontId="4" fillId="0" borderId="0">
      <alignment horizontal="center"/>
    </xf>
    <xf numFmtId="0" fontId="4" fillId="0" borderId="0">
      <alignment horizontal="center"/>
    </xf>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4" fillId="31" borderId="1" applyNumberFormat="0" applyAlignment="0" applyProtection="0"/>
    <xf numFmtId="0" fontId="11" fillId="21" borderId="2" applyNumberFormat="0" applyAlignment="0" applyProtection="0"/>
    <xf numFmtId="43" fontId="4" fillId="0" borderId="0" applyFont="0" applyFill="0" applyBorder="0" applyAlignment="0" applyProtection="0"/>
    <xf numFmtId="0"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9" fontId="12"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70"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9"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1" fontId="4" fillId="0" borderId="0" applyFont="0" applyFill="0" applyBorder="0" applyAlignment="0" applyProtection="0">
      <alignment wrapText="1"/>
    </xf>
    <xf numFmtId="170" fontId="4" fillId="0" borderId="0" applyFont="0" applyFill="0" applyBorder="0" applyAlignment="0" applyProtection="0">
      <alignment wrapText="1"/>
    </xf>
    <xf numFmtId="170" fontId="4" fillId="0" borderId="0" applyFont="0" applyFill="0" applyBorder="0" applyAlignment="0" applyProtection="0">
      <alignment wrapText="1"/>
    </xf>
    <xf numFmtId="0" fontId="14" fillId="0" borderId="0" applyNumberForma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4" fontId="4" fillId="0" borderId="0">
      <protection locked="0"/>
    </xf>
    <xf numFmtId="0" fontId="4" fillId="0" borderId="0">
      <alignment vertical="center"/>
    </xf>
    <xf numFmtId="0" fontId="15" fillId="6" borderId="0" applyNumberFormat="0" applyBorder="0" applyAlignment="0" applyProtection="0"/>
    <xf numFmtId="0" fontId="4" fillId="0" borderId="3" applyNumberFormat="0" applyFill="0" applyAlignment="0" applyProtection="0"/>
    <xf numFmtId="0" fontId="24" fillId="0" borderId="0" applyNumberFormat="0" applyFont="0" applyFill="0" applyAlignment="0" applyProtection="0"/>
    <xf numFmtId="0" fontId="24" fillId="0" borderId="0" applyNumberFormat="0" applyFont="0" applyFill="0" applyAlignment="0" applyProtection="0"/>
    <xf numFmtId="0" fontId="24" fillId="0" borderId="0" applyNumberFormat="0" applyFont="0" applyFill="0" applyAlignment="0" applyProtection="0"/>
    <xf numFmtId="0" fontId="24" fillId="0" borderId="0" applyNumberFormat="0" applyFon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25" applyNumberFormat="0" applyFill="0" applyAlignment="0" applyProtection="0"/>
    <xf numFmtId="0" fontId="4" fillId="0" borderId="0" applyNumberFormat="0" applyFill="0" applyBorder="0" applyAlignment="0" applyProtection="0"/>
    <xf numFmtId="0" fontId="4" fillId="0" borderId="0">
      <alignment horizontal="right"/>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72" fontId="20" fillId="0" borderId="6">
      <protection locked="0"/>
    </xf>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19" fillId="22" borderId="1" applyNumberFormat="0" applyAlignment="0" applyProtection="0"/>
    <xf numFmtId="0" fontId="27" fillId="0" borderId="26" applyNumberFormat="0" applyFill="0" applyAlignment="0" applyProtection="0"/>
    <xf numFmtId="40" fontId="4" fillId="0" borderId="0">
      <alignment horizontal="right"/>
    </xf>
    <xf numFmtId="0" fontId="4" fillId="2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4" fillId="0" borderId="0"/>
    <xf numFmtId="0" fontId="4" fillId="0" borderId="0"/>
    <xf numFmtId="0" fontId="4" fillId="0" borderId="0"/>
    <xf numFmtId="2" fontId="29" fillId="0" borderId="0"/>
    <xf numFmtId="0" fontId="7" fillId="0" borderId="0"/>
    <xf numFmtId="0" fontId="4" fillId="0" borderId="0" applyAlignment="0">
      <alignment vertical="top" wrapText="1"/>
      <protection locked="0"/>
    </xf>
    <xf numFmtId="0" fontId="4" fillId="0" borderId="0" applyAlignment="0">
      <alignment vertical="top" wrapText="1"/>
      <protection locked="0"/>
    </xf>
    <xf numFmtId="0" fontId="4" fillId="0" borderId="0"/>
    <xf numFmtId="0" fontId="4" fillId="0" borderId="0"/>
    <xf numFmtId="0" fontId="4" fillId="0" borderId="0"/>
    <xf numFmtId="0" fontId="4" fillId="0" borderId="0" applyAlignment="0">
      <alignment vertical="top" wrapText="1"/>
      <protection locked="0"/>
    </xf>
    <xf numFmtId="0" fontId="4" fillId="0" borderId="0" applyAlignment="0">
      <alignment vertical="top" wrapText="1"/>
      <protection locked="0"/>
    </xf>
    <xf numFmtId="0" fontId="4" fillId="0" borderId="0" applyAlignment="0">
      <alignment vertical="top" wrapText="1"/>
      <protection locked="0"/>
    </xf>
    <xf numFmtId="0" fontId="4" fillId="0" borderId="0"/>
    <xf numFmtId="0" fontId="4" fillId="0" borderId="0" applyAlignment="0">
      <alignment vertical="top" wrapText="1"/>
      <protection locked="0"/>
    </xf>
    <xf numFmtId="0" fontId="4" fillId="0" borderId="0"/>
    <xf numFmtId="0" fontId="4" fillId="0" borderId="0" applyAlignment="0">
      <alignment vertical="top" wrapText="1"/>
      <protection locked="0"/>
    </xf>
    <xf numFmtId="0" fontId="4" fillId="0" borderId="0" applyAlignment="0">
      <alignment vertical="top" wrapText="1"/>
      <protection locked="0"/>
    </xf>
    <xf numFmtId="0" fontId="4" fillId="0" borderId="0" applyAlignment="0">
      <alignment vertical="top" wrapText="1"/>
      <protection locked="0"/>
    </xf>
    <xf numFmtId="0" fontId="4" fillId="0" borderId="0" applyAlignment="0">
      <alignment vertical="top" wrapText="1"/>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4" fillId="23" borderId="8" applyNumberFormat="0" applyFont="0" applyAlignment="0" applyProtection="0"/>
    <xf numFmtId="0" fontId="7" fillId="23" borderId="8" applyNumberFormat="0" applyFont="0" applyAlignment="0" applyProtection="0"/>
    <xf numFmtId="0" fontId="7" fillId="23" borderId="8" applyNumberFormat="0" applyFont="0" applyAlignment="0" applyProtection="0"/>
    <xf numFmtId="0" fontId="7" fillId="23" borderId="8" applyNumberFormat="0" applyFont="0" applyAlignment="0" applyProtection="0"/>
    <xf numFmtId="0" fontId="7" fillId="23" borderId="8" applyNumberFormat="0" applyFont="0" applyAlignment="0" applyProtection="0"/>
    <xf numFmtId="0" fontId="4" fillId="0" borderId="0">
      <alignment vertical="center"/>
    </xf>
    <xf numFmtId="0" fontId="4" fillId="0" borderId="0">
      <alignment horizontal="right" vertical="center"/>
    </xf>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0" fontId="23" fillId="3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39" fontId="29" fillId="0" borderId="0"/>
    <xf numFmtId="0" fontId="4" fillId="32" borderId="27">
      <alignment horizontal="right"/>
    </xf>
    <xf numFmtId="0" fontId="4" fillId="0" borderId="0">
      <alignment textRotation="90"/>
    </xf>
    <xf numFmtId="173" fontId="12" fillId="0" borderId="0" applyFont="0" applyFill="0" applyBorder="0" applyAlignment="0" applyProtection="0"/>
    <xf numFmtId="174" fontId="12" fillId="0" borderId="0" applyFont="0" applyFill="0" applyBorder="0" applyAlignment="0" applyProtection="0"/>
    <xf numFmtId="175" fontId="12" fillId="0" borderId="0" applyFont="0" applyFill="0" applyBorder="0" applyAlignment="0" applyProtection="0"/>
    <xf numFmtId="0" fontId="6" fillId="26" borderId="10" applyNumberFormat="0" applyProtection="0">
      <alignment horizontal="center" wrapText="1"/>
    </xf>
    <xf numFmtId="0" fontId="6" fillId="26" borderId="11" applyNumberFormat="0" applyAlignment="0" applyProtection="0">
      <alignment wrapText="1"/>
    </xf>
    <xf numFmtId="0" fontId="4" fillId="27" borderId="0" applyNumberFormat="0" applyBorder="0">
      <alignment horizontal="center" wrapText="1"/>
    </xf>
    <xf numFmtId="0" fontId="4" fillId="27" borderId="0" applyNumberFormat="0" applyBorder="0">
      <alignment horizontal="center" wrapText="1"/>
    </xf>
    <xf numFmtId="0" fontId="4" fillId="27" borderId="0" applyNumberFormat="0" applyBorder="0">
      <alignment wrapText="1"/>
    </xf>
    <xf numFmtId="0" fontId="4" fillId="27" borderId="0" applyNumberFormat="0" applyBorder="0">
      <alignmen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177" fontId="4" fillId="0" borderId="0" applyFill="0" applyBorder="0" applyAlignment="0" applyProtection="0">
      <alignment wrapText="1"/>
    </xf>
    <xf numFmtId="175" fontId="4" fillId="0" borderId="0" applyFill="0" applyBorder="0" applyAlignment="0" applyProtection="0">
      <alignment wrapText="1"/>
    </xf>
    <xf numFmtId="175" fontId="4" fillId="0" borderId="0" applyFill="0" applyBorder="0" applyAlignment="0" applyProtection="0">
      <alignment wrapText="1"/>
    </xf>
    <xf numFmtId="176" fontId="4" fillId="0" borderId="0" applyFill="0" applyBorder="0" applyAlignment="0" applyProtection="0">
      <alignment wrapText="1"/>
    </xf>
    <xf numFmtId="176" fontId="4" fillId="0" borderId="0" applyFill="0" applyBorder="0" applyAlignment="0" applyProtection="0">
      <alignment wrapText="1"/>
    </xf>
    <xf numFmtId="179" fontId="4" fillId="0" borderId="0" applyFill="0" applyBorder="0" applyAlignment="0" applyProtection="0">
      <alignment wrapText="1"/>
    </xf>
    <xf numFmtId="177" fontId="4" fillId="0" borderId="0" applyFill="0" applyBorder="0" applyAlignment="0" applyProtection="0">
      <alignment wrapText="1"/>
    </xf>
    <xf numFmtId="177" fontId="4" fillId="0" borderId="0" applyFill="0" applyBorder="0" applyAlignment="0" applyProtection="0">
      <alignmen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65" fontId="4" fillId="0" borderId="0" applyFill="0" applyBorder="0" applyAlignment="0" applyProtection="0">
      <alignment wrapText="1"/>
    </xf>
    <xf numFmtId="165" fontId="4" fillId="0" borderId="0" applyFill="0" applyBorder="0" applyAlignment="0" applyProtection="0">
      <alignment wrapText="1"/>
    </xf>
    <xf numFmtId="0" fontId="6" fillId="0" borderId="0" applyNumberFormat="0" applyFill="0" applyBorder="0">
      <alignment horizontal="center" wrapText="1"/>
    </xf>
    <xf numFmtId="0" fontId="6" fillId="0" borderId="0" applyNumberFormat="0" applyFill="0" applyBorder="0">
      <alignment horizontal="center" wrapText="1"/>
    </xf>
    <xf numFmtId="0" fontId="4" fillId="0" borderId="0" applyNumberFormat="0" applyFill="0" applyBorder="0" applyAlignment="0" applyProtection="0"/>
    <xf numFmtId="0" fontId="4" fillId="0" borderId="0"/>
    <xf numFmtId="0" fontId="4" fillId="0" borderId="13" applyNumberFormat="0" applyFont="0" applyBorder="0" applyAlignment="0" applyProtection="0"/>
    <xf numFmtId="39" fontId="4" fillId="0" borderId="0">
      <protection locked="0"/>
    </xf>
    <xf numFmtId="0" fontId="27" fillId="0" borderId="0" applyNumberFormat="0" applyFill="0" applyBorder="0" applyAlignment="0" applyProtection="0"/>
    <xf numFmtId="0" fontId="4" fillId="0" borderId="0"/>
    <xf numFmtId="0" fontId="4" fillId="0" borderId="0">
      <alignment horizontal="left"/>
    </xf>
    <xf numFmtId="0" fontId="4" fillId="33" borderId="0">
      <alignment horizontal="right" vertical="center"/>
    </xf>
    <xf numFmtId="0" fontId="4" fillId="0" borderId="0">
      <alignment horizontal="left"/>
    </xf>
    <xf numFmtId="0" fontId="4" fillId="0" borderId="0">
      <alignment horizontal="right" vertical="center"/>
    </xf>
    <xf numFmtId="0" fontId="4" fillId="0" borderId="0">
      <alignment horizontal="right" vertical="center"/>
    </xf>
    <xf numFmtId="0" fontId="4" fillId="0" borderId="0">
      <alignment vertical="center"/>
    </xf>
    <xf numFmtId="0" fontId="4" fillId="0" borderId="28" applyNumberFormat="0">
      <alignment vertical="center"/>
    </xf>
    <xf numFmtId="0" fontId="4" fillId="0" borderId="0">
      <alignment horizontal="left" vertical="center"/>
    </xf>
    <xf numFmtId="0" fontId="4" fillId="0" borderId="0">
      <alignment horizontal="right" vertical="center"/>
    </xf>
    <xf numFmtId="0" fontId="4" fillId="0" borderId="28">
      <alignment horizontal="right" vertical="center"/>
    </xf>
    <xf numFmtId="1" fontId="4" fillId="0" borderId="0">
      <alignment horizontal="center"/>
    </xf>
    <xf numFmtId="1" fontId="28" fillId="0" borderId="0">
      <alignment horizontal="centerContinuous"/>
    </xf>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168" fontId="12"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7" fillId="23" borderId="8" applyNumberFormat="0" applyFont="0" applyAlignment="0" applyProtection="0"/>
    <xf numFmtId="0" fontId="15"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7" borderId="1" applyNumberFormat="0" applyAlignment="0" applyProtection="0"/>
    <xf numFmtId="171" fontId="20" fillId="0" borderId="6">
      <protection locked="0"/>
    </xf>
    <xf numFmtId="0" fontId="21" fillId="0" borderId="7" applyNumberFormat="0" applyFill="0" applyAlignment="0" applyProtection="0"/>
    <xf numFmtId="0" fontId="22" fillId="22" borderId="0" applyNumberFormat="0" applyBorder="0" applyAlignment="0" applyProtection="0"/>
    <xf numFmtId="0" fontId="19" fillId="7" borderId="1" applyNumberFormat="0" applyAlignment="0" applyProtection="0"/>
    <xf numFmtId="0" fontId="7" fillId="23" borderId="8" applyNumberFormat="0" applyFont="0" applyAlignment="0" applyProtection="0"/>
    <xf numFmtId="0" fontId="23" fillId="20" borderId="9" applyNumberFormat="0" applyAlignment="0" applyProtection="0"/>
    <xf numFmtId="0" fontId="18" fillId="0" borderId="5" applyNumberFormat="0" applyFill="0" applyAlignment="0" applyProtection="0"/>
    <xf numFmtId="172" fontId="12" fillId="0" borderId="0" applyFont="0" applyFill="0" applyBorder="0" applyAlignment="0" applyProtection="0"/>
    <xf numFmtId="173" fontId="12" fillId="0" borderId="0" applyFont="0" applyFill="0" applyBorder="0" applyAlignment="0" applyProtection="0"/>
    <xf numFmtId="174" fontId="12" fillId="0" borderId="0" applyFont="0" applyFill="0" applyBorder="0" applyAlignment="0" applyProtection="0"/>
    <xf numFmtId="0" fontId="10" fillId="20" borderId="1" applyNumberFormat="0" applyAlignment="0" applyProtection="0"/>
    <xf numFmtId="0" fontId="25" fillId="0" borderId="0" applyNumberFormat="0" applyFill="0" applyBorder="0" applyAlignment="0" applyProtection="0"/>
    <xf numFmtId="0" fontId="26" fillId="0" borderId="12" applyNumberFormat="0" applyFill="0" applyAlignment="0" applyProtection="0"/>
    <xf numFmtId="0" fontId="4" fillId="0" borderId="0"/>
    <xf numFmtId="0" fontId="10" fillId="20" borderId="1" applyNumberFormat="0" applyAlignment="0" applyProtection="0"/>
    <xf numFmtId="0" fontId="10" fillId="20" borderId="1" applyNumberFormat="0" applyAlignment="0" applyProtection="0"/>
    <xf numFmtId="0" fontId="18" fillId="0" borderId="5" applyNumberFormat="0" applyFill="0" applyAlignment="0" applyProtection="0"/>
    <xf numFmtId="0" fontId="19" fillId="7" borderId="1" applyNumberFormat="0" applyAlignment="0" applyProtection="0"/>
    <xf numFmtId="0" fontId="10" fillId="20" borderId="1" applyNumberFormat="0" applyAlignment="0" applyProtection="0"/>
    <xf numFmtId="0" fontId="18" fillId="0" borderId="5" applyNumberFormat="0" applyFill="0" applyAlignment="0" applyProtection="0"/>
    <xf numFmtId="0" fontId="19" fillId="7" borderId="1" applyNumberFormat="0" applyAlignment="0" applyProtection="0"/>
    <xf numFmtId="0" fontId="7" fillId="23" borderId="8" applyNumberFormat="0" applyFont="0" applyAlignment="0" applyProtection="0"/>
    <xf numFmtId="0" fontId="18" fillId="0" borderId="5" applyNumberFormat="0" applyFill="0" applyAlignment="0" applyProtection="0"/>
    <xf numFmtId="0" fontId="19" fillId="7" borderId="1" applyNumberFormat="0" applyAlignment="0" applyProtection="0"/>
    <xf numFmtId="0" fontId="19" fillId="7" borderId="1" applyNumberFormat="0" applyAlignment="0" applyProtection="0"/>
    <xf numFmtId="0" fontId="18" fillId="0" borderId="5" applyNumberFormat="0" applyFill="0" applyAlignment="0" applyProtection="0"/>
    <xf numFmtId="0" fontId="7" fillId="23" borderId="8" applyNumberFormat="0" applyFont="0" applyAlignment="0" applyProtection="0"/>
    <xf numFmtId="0" fontId="7" fillId="23" borderId="8" applyNumberFormat="0" applyFont="0" applyAlignment="0" applyProtection="0"/>
    <xf numFmtId="0" fontId="19" fillId="7" borderId="1" applyNumberFormat="0" applyAlignment="0" applyProtection="0"/>
    <xf numFmtId="0" fontId="18" fillId="0" borderId="5" applyNumberFormat="0" applyFill="0" applyAlignment="0" applyProtection="0"/>
    <xf numFmtId="0" fontId="10" fillId="20" borderId="1" applyNumberFormat="0" applyAlignment="0" applyProtection="0"/>
    <xf numFmtId="0" fontId="10" fillId="20" borderId="1" applyNumberFormat="0" applyAlignment="0" applyProtection="0"/>
    <xf numFmtId="0" fontId="3" fillId="0" borderId="0"/>
    <xf numFmtId="0" fontId="2" fillId="0" borderId="0"/>
    <xf numFmtId="0" fontId="4" fillId="0" borderId="0"/>
    <xf numFmtId="0" fontId="4" fillId="0" borderId="0"/>
  </cellStyleXfs>
  <cellXfs count="89">
    <xf numFmtId="0" fontId="0" fillId="0" borderId="0" xfId="0"/>
    <xf numFmtId="0" fontId="5" fillId="0" borderId="0" xfId="0" applyFont="1"/>
    <xf numFmtId="0" fontId="5" fillId="0" borderId="0" xfId="0" applyFont="1" applyAlignment="1">
      <alignment vertical="center" wrapText="1"/>
    </xf>
    <xf numFmtId="0" fontId="5" fillId="0" borderId="15" xfId="0" applyFont="1" applyBorder="1" applyAlignment="1">
      <alignment vertical="center" wrapText="1"/>
    </xf>
    <xf numFmtId="0" fontId="5" fillId="0" borderId="14" xfId="0" applyFont="1" applyBorder="1" applyAlignment="1">
      <alignment vertical="center" wrapText="1"/>
    </xf>
    <xf numFmtId="181" fontId="5" fillId="0" borderId="15" xfId="0" applyNumberFormat="1" applyFont="1" applyBorder="1" applyAlignment="1">
      <alignment vertical="center" wrapText="1"/>
    </xf>
    <xf numFmtId="0" fontId="5" fillId="0" borderId="14" xfId="0" applyFont="1" applyBorder="1" applyAlignment="1">
      <alignment horizontal="right" vertical="center" wrapText="1"/>
    </xf>
    <xf numFmtId="0" fontId="33" fillId="0" borderId="0" xfId="0" applyFont="1" applyAlignment="1">
      <alignment vertical="center" wrapText="1"/>
    </xf>
    <xf numFmtId="0" fontId="5" fillId="0" borderId="6" xfId="0" applyFont="1" applyBorder="1" applyAlignment="1">
      <alignment vertical="center" wrapText="1"/>
    </xf>
    <xf numFmtId="1" fontId="5" fillId="0" borderId="6" xfId="0" applyNumberFormat="1" applyFont="1" applyBorder="1" applyAlignment="1">
      <alignment vertical="center" wrapText="1"/>
    </xf>
    <xf numFmtId="1" fontId="5" fillId="0" borderId="18" xfId="0" applyNumberFormat="1" applyFont="1" applyBorder="1" applyAlignment="1">
      <alignment vertical="center" wrapText="1"/>
    </xf>
    <xf numFmtId="0" fontId="5" fillId="0" borderId="17" xfId="0" applyFont="1" applyBorder="1" applyAlignment="1">
      <alignment vertical="center" wrapText="1"/>
    </xf>
    <xf numFmtId="0" fontId="5" fillId="0" borderId="16" xfId="0" applyFont="1" applyBorder="1" applyAlignment="1">
      <alignment vertical="center" wrapText="1"/>
    </xf>
    <xf numFmtId="1" fontId="5" fillId="0" borderId="15" xfId="0" applyNumberFormat="1" applyFont="1" applyBorder="1" applyAlignment="1">
      <alignment vertical="center" wrapText="1"/>
    </xf>
    <xf numFmtId="180" fontId="5" fillId="0" borderId="6" xfId="0" applyNumberFormat="1" applyFont="1" applyBorder="1" applyAlignment="1">
      <alignment vertical="center" wrapText="1"/>
    </xf>
    <xf numFmtId="0" fontId="5" fillId="0" borderId="15" xfId="0" applyFont="1" applyBorder="1" applyAlignment="1">
      <alignment horizontal="right" vertical="center" wrapText="1"/>
    </xf>
    <xf numFmtId="182" fontId="5" fillId="0" borderId="6" xfId="0" applyNumberFormat="1" applyFont="1" applyBorder="1" applyAlignment="1">
      <alignment vertical="center" wrapText="1"/>
    </xf>
    <xf numFmtId="0" fontId="35" fillId="0" borderId="15" xfId="0" applyFont="1" applyBorder="1" applyAlignment="1">
      <alignment vertical="center" wrapText="1"/>
    </xf>
    <xf numFmtId="0" fontId="35" fillId="0" borderId="14" xfId="0" applyFont="1" applyBorder="1" applyAlignment="1">
      <alignment vertical="center" wrapText="1"/>
    </xf>
    <xf numFmtId="0" fontId="35" fillId="0" borderId="6" xfId="0" applyFont="1" applyBorder="1" applyAlignment="1">
      <alignment vertical="center" wrapText="1"/>
    </xf>
    <xf numFmtId="0" fontId="31" fillId="0" borderId="0" xfId="612" applyFont="1"/>
    <xf numFmtId="0" fontId="2" fillId="0" borderId="0" xfId="612"/>
    <xf numFmtId="0" fontId="32" fillId="0" borderId="0" xfId="612" applyFont="1"/>
    <xf numFmtId="0" fontId="6" fillId="0" borderId="0" xfId="0" applyFont="1" applyAlignment="1">
      <alignment vertical="center"/>
    </xf>
    <xf numFmtId="0" fontId="0" fillId="0" borderId="0" xfId="0" applyAlignment="1">
      <alignment vertical="center"/>
    </xf>
    <xf numFmtId="0" fontId="0" fillId="0" borderId="38" xfId="0" applyBorder="1" applyAlignment="1">
      <alignment vertical="center"/>
    </xf>
    <xf numFmtId="0" fontId="38" fillId="0" borderId="0" xfId="0" applyFont="1" applyAlignment="1">
      <alignment vertical="center"/>
    </xf>
    <xf numFmtId="0" fontId="0" fillId="0" borderId="0" xfId="0" applyAlignment="1">
      <alignment horizontal="right" vertical="center"/>
    </xf>
    <xf numFmtId="0" fontId="6" fillId="0" borderId="0" xfId="0" applyFont="1" applyAlignment="1">
      <alignment vertical="center" wrapText="1"/>
    </xf>
    <xf numFmtId="0" fontId="41" fillId="0" borderId="0" xfId="0" applyFont="1" applyAlignment="1">
      <alignment vertical="center"/>
    </xf>
    <xf numFmtId="0" fontId="1" fillId="0" borderId="0" xfId="612" applyFont="1"/>
    <xf numFmtId="0" fontId="0" fillId="0" borderId="39" xfId="0" applyBorder="1" applyAlignment="1">
      <alignment vertical="center"/>
    </xf>
    <xf numFmtId="181" fontId="0" fillId="0" borderId="0" xfId="0" applyNumberFormat="1" applyAlignment="1">
      <alignment horizontal="right" vertical="center"/>
    </xf>
    <xf numFmtId="0" fontId="4" fillId="0" borderId="39" xfId="0" applyFont="1" applyBorder="1" applyAlignment="1">
      <alignment vertical="center"/>
    </xf>
    <xf numFmtId="181" fontId="0" fillId="0" borderId="39" xfId="0" applyNumberFormat="1" applyBorder="1" applyAlignment="1">
      <alignment horizontal="right" vertical="center"/>
    </xf>
    <xf numFmtId="0" fontId="6" fillId="34" borderId="0" xfId="0" applyFont="1" applyFill="1" applyAlignment="1">
      <alignment horizontal="right" vertical="center"/>
    </xf>
    <xf numFmtId="181" fontId="6" fillId="34" borderId="0" xfId="0" applyNumberFormat="1" applyFont="1" applyFill="1" applyAlignment="1">
      <alignment horizontal="right" vertical="center"/>
    </xf>
    <xf numFmtId="0" fontId="4" fillId="34" borderId="0" xfId="0" applyFont="1" applyFill="1" applyAlignment="1">
      <alignment vertical="center"/>
    </xf>
    <xf numFmtId="181" fontId="4" fillId="34" borderId="0" xfId="0" applyNumberFormat="1" applyFont="1" applyFill="1" applyAlignment="1">
      <alignment horizontal="right" vertical="center"/>
    </xf>
    <xf numFmtId="0" fontId="4" fillId="0" borderId="0" xfId="0" applyFont="1" applyAlignment="1">
      <alignment vertical="center"/>
    </xf>
    <xf numFmtId="181" fontId="4" fillId="0" borderId="0" xfId="0" applyNumberFormat="1" applyFont="1" applyAlignment="1">
      <alignment horizontal="right" vertical="center"/>
    </xf>
    <xf numFmtId="0" fontId="38" fillId="0" borderId="0" xfId="0" applyFont="1" applyAlignment="1">
      <alignment horizontal="left" vertical="center" wrapText="1"/>
    </xf>
    <xf numFmtId="181" fontId="0" fillId="0" borderId="0" xfId="0" applyNumberFormat="1" applyAlignment="1">
      <alignment vertical="center"/>
    </xf>
    <xf numFmtId="0" fontId="6" fillId="0" borderId="38" xfId="0" applyFont="1" applyBorder="1" applyAlignment="1">
      <alignment horizontal="right" vertical="center"/>
    </xf>
    <xf numFmtId="181" fontId="4" fillId="0" borderId="39" xfId="0" applyNumberFormat="1" applyFont="1" applyBorder="1" applyAlignment="1">
      <alignment horizontal="right" vertical="center"/>
    </xf>
    <xf numFmtId="0" fontId="6" fillId="0" borderId="39" xfId="0" applyFont="1" applyBorder="1" applyAlignment="1">
      <alignment horizontal="center" vertical="center"/>
    </xf>
    <xf numFmtId="183" fontId="4" fillId="0" borderId="40" xfId="613" applyNumberFormat="1" applyBorder="1" applyAlignment="1" applyProtection="1">
      <alignment horizontal="center" vertical="center" wrapText="1"/>
      <protection locked="0"/>
    </xf>
    <xf numFmtId="184" fontId="4" fillId="0" borderId="40" xfId="613" applyNumberFormat="1" applyBorder="1" applyAlignment="1" applyProtection="1">
      <alignment horizontal="center" vertical="center" wrapText="1"/>
      <protection locked="0"/>
    </xf>
    <xf numFmtId="183" fontId="4" fillId="0" borderId="40" xfId="613" applyNumberFormat="1" applyBorder="1" applyAlignment="1" applyProtection="1">
      <alignment horizontal="right" vertical="center" wrapText="1"/>
      <protection locked="0"/>
    </xf>
    <xf numFmtId="0" fontId="38" fillId="0" borderId="0" xfId="0" applyFont="1" applyAlignment="1">
      <alignment horizontal="left" vertical="center" wrapText="1"/>
    </xf>
    <xf numFmtId="0" fontId="6" fillId="0" borderId="40" xfId="0" applyFont="1" applyBorder="1" applyAlignment="1">
      <alignment horizontal="left" vertical="center"/>
    </xf>
    <xf numFmtId="0" fontId="6" fillId="0" borderId="39" xfId="0" applyFont="1" applyBorder="1" applyAlignment="1">
      <alignment horizontal="left" vertical="center"/>
    </xf>
    <xf numFmtId="0" fontId="6" fillId="0" borderId="40" xfId="0" applyFont="1" applyBorder="1" applyAlignment="1">
      <alignment horizontal="center" vertical="center" wrapText="1"/>
    </xf>
    <xf numFmtId="0" fontId="6" fillId="0" borderId="39" xfId="0" applyFont="1" applyBorder="1" applyAlignment="1">
      <alignment horizontal="center" vertical="center" wrapText="1"/>
    </xf>
    <xf numFmtId="0" fontId="33" fillId="0" borderId="0" xfId="0" applyFont="1" applyAlignment="1">
      <alignment vertical="center" wrapText="1"/>
    </xf>
    <xf numFmtId="0" fontId="5" fillId="0" borderId="30" xfId="0" applyFont="1" applyBorder="1" applyAlignment="1">
      <alignment vertical="center" wrapText="1"/>
    </xf>
    <xf numFmtId="0" fontId="5" fillId="0" borderId="29" xfId="0" applyFont="1" applyBorder="1" applyAlignment="1">
      <alignment vertical="center" wrapText="1"/>
    </xf>
    <xf numFmtId="0" fontId="5" fillId="0" borderId="34"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2" xfId="0" applyFont="1" applyBorder="1" applyAlignment="1">
      <alignment horizontal="center" vertical="center" wrapText="1"/>
    </xf>
    <xf numFmtId="0" fontId="34" fillId="0" borderId="14" xfId="0" applyFont="1" applyBorder="1" applyAlignment="1">
      <alignment vertical="center" wrapText="1"/>
    </xf>
    <xf numFmtId="0" fontId="34" fillId="0" borderId="15" xfId="0" applyFont="1" applyBorder="1" applyAlignment="1">
      <alignment vertical="center" wrapText="1"/>
    </xf>
    <xf numFmtId="0" fontId="33" fillId="0" borderId="30" xfId="0" applyFont="1" applyBorder="1" applyAlignment="1">
      <alignment vertical="center" wrapText="1"/>
    </xf>
    <xf numFmtId="0" fontId="33" fillId="0" borderId="31" xfId="0" applyFont="1" applyBorder="1" applyAlignment="1">
      <alignment vertical="center" wrapText="1"/>
    </xf>
    <xf numFmtId="0" fontId="33" fillId="0" borderId="29" xfId="0" applyFont="1" applyBorder="1" applyAlignment="1">
      <alignment vertical="center" wrapText="1"/>
    </xf>
    <xf numFmtId="0" fontId="35" fillId="0" borderId="36" xfId="0" applyFont="1" applyBorder="1" applyAlignment="1">
      <alignment vertical="center" wrapText="1"/>
    </xf>
    <xf numFmtId="0" fontId="35" fillId="0" borderId="37" xfId="0" applyFont="1" applyBorder="1" applyAlignment="1">
      <alignment vertical="center" wrapText="1"/>
    </xf>
    <xf numFmtId="0" fontId="35" fillId="0" borderId="35" xfId="0" applyFont="1" applyBorder="1" applyAlignment="1">
      <alignment vertical="center" wrapText="1"/>
    </xf>
    <xf numFmtId="0" fontId="35" fillId="0" borderId="19" xfId="0" applyFont="1" applyBorder="1" applyAlignment="1">
      <alignment vertical="center" wrapText="1"/>
    </xf>
    <xf numFmtId="0" fontId="35" fillId="0" borderId="20" xfId="0" applyFont="1" applyBorder="1" applyAlignment="1">
      <alignment vertical="center" wrapText="1"/>
    </xf>
    <xf numFmtId="0" fontId="35" fillId="0" borderId="21" xfId="0" applyFont="1" applyBorder="1" applyAlignment="1">
      <alignment vertical="center" wrapText="1"/>
    </xf>
    <xf numFmtId="0" fontId="35" fillId="0" borderId="14" xfId="0" applyFont="1" applyBorder="1" applyAlignment="1">
      <alignment vertical="center" wrapText="1"/>
    </xf>
    <xf numFmtId="0" fontId="35" fillId="0" borderId="6" xfId="0" applyFont="1" applyBorder="1" applyAlignment="1">
      <alignment vertical="center" wrapText="1"/>
    </xf>
    <xf numFmtId="0" fontId="35" fillId="0" borderId="15" xfId="0" applyFont="1" applyBorder="1" applyAlignment="1">
      <alignment vertical="center" wrapText="1"/>
    </xf>
    <xf numFmtId="183" fontId="4" fillId="0" borderId="0" xfId="613" applyNumberFormat="1" applyFont="1" applyAlignment="1" applyProtection="1">
      <alignment horizontal="center" vertical="center" wrapText="1"/>
      <protection locked="0"/>
    </xf>
    <xf numFmtId="184" fontId="4" fillId="0" borderId="0" xfId="613" applyNumberFormat="1" applyFont="1" applyAlignment="1" applyProtection="1">
      <alignment horizontal="center" vertical="center" wrapText="1"/>
      <protection locked="0"/>
    </xf>
    <xf numFmtId="183" fontId="4" fillId="0" borderId="41" xfId="613" applyNumberFormat="1" applyFont="1" applyBorder="1" applyAlignment="1" applyProtection="1">
      <alignment horizontal="center" vertical="center" wrapText="1"/>
      <protection locked="0"/>
    </xf>
    <xf numFmtId="184" fontId="4" fillId="0" borderId="41" xfId="613" applyNumberFormat="1" applyFont="1" applyBorder="1" applyAlignment="1" applyProtection="1">
      <alignment horizontal="center" vertical="center" wrapText="1"/>
      <protection locked="0"/>
    </xf>
    <xf numFmtId="0" fontId="4" fillId="0" borderId="0" xfId="613" applyFont="1" applyAlignment="1" applyProtection="1">
      <alignment horizontal="left" vertical="center" wrapText="1"/>
      <protection locked="0"/>
    </xf>
    <xf numFmtId="0" fontId="4" fillId="0" borderId="41" xfId="613" applyFont="1" applyBorder="1" applyAlignment="1" applyProtection="1">
      <alignment horizontal="left" vertical="center" wrapText="1"/>
      <protection locked="0"/>
    </xf>
    <xf numFmtId="0" fontId="4" fillId="0" borderId="42" xfId="613" applyFont="1" applyBorder="1" applyAlignment="1" applyProtection="1">
      <alignment horizontal="left" vertical="center" wrapText="1"/>
      <protection locked="0"/>
    </xf>
    <xf numFmtId="183" fontId="4" fillId="0" borderId="42" xfId="613" applyNumberFormat="1" applyFont="1" applyBorder="1" applyAlignment="1" applyProtection="1">
      <alignment horizontal="center" vertical="center" wrapText="1"/>
      <protection locked="0"/>
    </xf>
    <xf numFmtId="184" fontId="4" fillId="0" borderId="42" xfId="613" applyNumberFormat="1" applyFont="1" applyBorder="1" applyAlignment="1" applyProtection="1">
      <alignment horizontal="center" vertical="center" wrapText="1"/>
      <protection locked="0"/>
    </xf>
    <xf numFmtId="0" fontId="4" fillId="0" borderId="39" xfId="613" applyFont="1" applyBorder="1" applyAlignment="1" applyProtection="1">
      <alignment horizontal="left" vertical="center" wrapText="1"/>
      <protection locked="0"/>
    </xf>
    <xf numFmtId="183" fontId="4" fillId="0" borderId="39" xfId="613" applyNumberFormat="1" applyFont="1" applyBorder="1" applyAlignment="1" applyProtection="1">
      <alignment horizontal="center" vertical="center" wrapText="1"/>
      <protection locked="0"/>
    </xf>
    <xf numFmtId="184" fontId="4" fillId="0" borderId="39" xfId="613" applyNumberFormat="1" applyFont="1" applyBorder="1" applyAlignment="1" applyProtection="1">
      <alignment horizontal="center" vertical="center" wrapText="1"/>
      <protection locked="0"/>
    </xf>
    <xf numFmtId="0" fontId="4" fillId="0" borderId="0" xfId="613" applyFont="1" applyBorder="1" applyAlignment="1" applyProtection="1">
      <alignment horizontal="left" vertical="center" wrapText="1"/>
      <protection locked="0"/>
    </xf>
    <xf numFmtId="183" fontId="4" fillId="0" borderId="0" xfId="613" applyNumberFormat="1" applyFont="1" applyBorder="1" applyAlignment="1" applyProtection="1">
      <alignment horizontal="center" vertical="center" wrapText="1"/>
      <protection locked="0"/>
    </xf>
    <xf numFmtId="184" fontId="4" fillId="0" borderId="0" xfId="613" applyNumberFormat="1" applyFont="1" applyBorder="1" applyAlignment="1" applyProtection="1">
      <alignment horizontal="center" vertical="center" wrapText="1"/>
      <protection locked="0"/>
    </xf>
  </cellXfs>
  <cellStyles count="615">
    <cellStyle name="_x000a_bidires=100_x000d_" xfId="112" xr:uid="{00000000-0005-0000-0000-000000000000}"/>
    <cellStyle name="_x000a_bidires=100_x000d_ 2" xfId="113" xr:uid="{00000000-0005-0000-0000-000001000000}"/>
    <cellStyle name="_x000a_bidires=100_x000d__BroadCommVal" xfId="114" xr:uid="{00000000-0005-0000-0000-000002000000}"/>
    <cellStyle name="1985" xfId="115" xr:uid="{00000000-0005-0000-0000-000003000000}"/>
    <cellStyle name="20% - Accent1" xfId="1" builtinId="30" customBuiltin="1"/>
    <cellStyle name="20% - Accent1 2" xfId="116" xr:uid="{00000000-0005-0000-0000-000005000000}"/>
    <cellStyle name="20% - Accent1 3" xfId="117" xr:uid="{00000000-0005-0000-0000-000006000000}"/>
    <cellStyle name="20% - Accent1 4" xfId="118" xr:uid="{00000000-0005-0000-0000-000007000000}"/>
    <cellStyle name="20% - Accent2" xfId="2" builtinId="34" customBuiltin="1"/>
    <cellStyle name="20% - Accent2 2" xfId="119" xr:uid="{00000000-0005-0000-0000-000009000000}"/>
    <cellStyle name="20% - Accent2 3" xfId="120" xr:uid="{00000000-0005-0000-0000-00000A000000}"/>
    <cellStyle name="20% - Accent2 4" xfId="121" xr:uid="{00000000-0005-0000-0000-00000B000000}"/>
    <cellStyle name="20% - Accent3" xfId="3" builtinId="38" customBuiltin="1"/>
    <cellStyle name="20% - Accent3 2" xfId="122" xr:uid="{00000000-0005-0000-0000-00000D000000}"/>
    <cellStyle name="20% - Accent3 3" xfId="123" xr:uid="{00000000-0005-0000-0000-00000E000000}"/>
    <cellStyle name="20% - Accent3 4" xfId="124" xr:uid="{00000000-0005-0000-0000-00000F000000}"/>
    <cellStyle name="20% - Accent4" xfId="4" builtinId="42" customBuiltin="1"/>
    <cellStyle name="20% - Accent4 2" xfId="125" xr:uid="{00000000-0005-0000-0000-000011000000}"/>
    <cellStyle name="20% - Accent4 3" xfId="126" xr:uid="{00000000-0005-0000-0000-000012000000}"/>
    <cellStyle name="20% - Accent4 4" xfId="127" xr:uid="{00000000-0005-0000-0000-000013000000}"/>
    <cellStyle name="20% - Accent5" xfId="5" builtinId="46" customBuiltin="1"/>
    <cellStyle name="20% - Accent5 2" xfId="128" xr:uid="{00000000-0005-0000-0000-000015000000}"/>
    <cellStyle name="20% - Accent5 3" xfId="129" xr:uid="{00000000-0005-0000-0000-000016000000}"/>
    <cellStyle name="20% - Accent5 4" xfId="130" xr:uid="{00000000-0005-0000-0000-000017000000}"/>
    <cellStyle name="20% - Accent6" xfId="6" builtinId="50" customBuiltin="1"/>
    <cellStyle name="20% - Accent6 2" xfId="131" xr:uid="{00000000-0005-0000-0000-000019000000}"/>
    <cellStyle name="20% - Accent6 3" xfId="132" xr:uid="{00000000-0005-0000-0000-00001A000000}"/>
    <cellStyle name="20% - Accent6 4" xfId="133" xr:uid="{00000000-0005-0000-0000-00001B000000}"/>
    <cellStyle name="40% - Accent1" xfId="7" builtinId="31" customBuiltin="1"/>
    <cellStyle name="40% - Accent1 2" xfId="134" xr:uid="{00000000-0005-0000-0000-00001D000000}"/>
    <cellStyle name="40% - Accent1 3" xfId="135" xr:uid="{00000000-0005-0000-0000-00001E000000}"/>
    <cellStyle name="40% - Accent1 4" xfId="136" xr:uid="{00000000-0005-0000-0000-00001F000000}"/>
    <cellStyle name="40% - Accent2" xfId="8" builtinId="35" customBuiltin="1"/>
    <cellStyle name="40% - Accent2 2" xfId="137" xr:uid="{00000000-0005-0000-0000-000021000000}"/>
    <cellStyle name="40% - Accent2 3" xfId="138" xr:uid="{00000000-0005-0000-0000-000022000000}"/>
    <cellStyle name="40% - Accent2 4" xfId="139" xr:uid="{00000000-0005-0000-0000-000023000000}"/>
    <cellStyle name="40% - Accent3" xfId="9" builtinId="39" customBuiltin="1"/>
    <cellStyle name="40% - Accent3 2" xfId="140" xr:uid="{00000000-0005-0000-0000-000025000000}"/>
    <cellStyle name="40% - Accent3 3" xfId="141" xr:uid="{00000000-0005-0000-0000-000026000000}"/>
    <cellStyle name="40% - Accent3 4" xfId="142" xr:uid="{00000000-0005-0000-0000-000027000000}"/>
    <cellStyle name="40% - Accent4" xfId="10" builtinId="43" customBuiltin="1"/>
    <cellStyle name="40% - Accent4 2" xfId="143" xr:uid="{00000000-0005-0000-0000-000029000000}"/>
    <cellStyle name="40% - Accent4 3" xfId="144" xr:uid="{00000000-0005-0000-0000-00002A000000}"/>
    <cellStyle name="40% - Accent4 4" xfId="145" xr:uid="{00000000-0005-0000-0000-00002B000000}"/>
    <cellStyle name="40% - Accent5" xfId="11" builtinId="47" customBuiltin="1"/>
    <cellStyle name="40% - Accent5 2" xfId="146" xr:uid="{00000000-0005-0000-0000-00002D000000}"/>
    <cellStyle name="40% - Accent5 3" xfId="147" xr:uid="{00000000-0005-0000-0000-00002E000000}"/>
    <cellStyle name="40% - Accent5 4" xfId="148" xr:uid="{00000000-0005-0000-0000-00002F000000}"/>
    <cellStyle name="40% - Accent6" xfId="12" builtinId="51" customBuiltin="1"/>
    <cellStyle name="40% - Accent6 2" xfId="149" xr:uid="{00000000-0005-0000-0000-000031000000}"/>
    <cellStyle name="40% - Accent6 3" xfId="150" xr:uid="{00000000-0005-0000-0000-000032000000}"/>
    <cellStyle name="40% - Accent6 4" xfId="151" xr:uid="{00000000-0005-0000-0000-000033000000}"/>
    <cellStyle name="60% - Accent1" xfId="13" builtinId="32" customBuiltin="1"/>
    <cellStyle name="60% - Accent1 2" xfId="152" xr:uid="{00000000-0005-0000-0000-000035000000}"/>
    <cellStyle name="60% - Accent1 3" xfId="556" xr:uid="{00000000-0005-0000-0000-000036000000}"/>
    <cellStyle name="60% - Accent2" xfId="14" builtinId="36" customBuiltin="1"/>
    <cellStyle name="60% - Accent2 2" xfId="153" xr:uid="{00000000-0005-0000-0000-000038000000}"/>
    <cellStyle name="60% - Accent2 3" xfId="557" xr:uid="{00000000-0005-0000-0000-000039000000}"/>
    <cellStyle name="60% - Accent3" xfId="15" builtinId="40" customBuiltin="1"/>
    <cellStyle name="60% - Accent3 2" xfId="154" xr:uid="{00000000-0005-0000-0000-00003B000000}"/>
    <cellStyle name="60% - Accent3 3" xfId="558" xr:uid="{00000000-0005-0000-0000-00003C000000}"/>
    <cellStyle name="60% - Accent4" xfId="16" builtinId="44" customBuiltin="1"/>
    <cellStyle name="60% - Accent4 2" xfId="155" xr:uid="{00000000-0005-0000-0000-00003E000000}"/>
    <cellStyle name="60% - Accent4 3" xfId="559" xr:uid="{00000000-0005-0000-0000-00003F000000}"/>
    <cellStyle name="60% - Accent5" xfId="17" builtinId="48" customBuiltin="1"/>
    <cellStyle name="60% - Accent5 2" xfId="156" xr:uid="{00000000-0005-0000-0000-000041000000}"/>
    <cellStyle name="60% - Accent5 3" xfId="560" xr:uid="{00000000-0005-0000-0000-000042000000}"/>
    <cellStyle name="60% - Accent6" xfId="18" builtinId="52" customBuiltin="1"/>
    <cellStyle name="60% - Accent6 2" xfId="157" xr:uid="{00000000-0005-0000-0000-000044000000}"/>
    <cellStyle name="60% - Accent6 3" xfId="561" xr:uid="{00000000-0005-0000-0000-000045000000}"/>
    <cellStyle name="Accent1" xfId="19" builtinId="29" customBuiltin="1"/>
    <cellStyle name="Accent1 2" xfId="158" xr:uid="{00000000-0005-0000-0000-000047000000}"/>
    <cellStyle name="Accent1 3" xfId="562" xr:uid="{00000000-0005-0000-0000-000048000000}"/>
    <cellStyle name="Accent2" xfId="20" builtinId="33" customBuiltin="1"/>
    <cellStyle name="Accent2 2" xfId="159" xr:uid="{00000000-0005-0000-0000-00004A000000}"/>
    <cellStyle name="Accent2 3" xfId="563" xr:uid="{00000000-0005-0000-0000-00004B000000}"/>
    <cellStyle name="Accent3" xfId="21" builtinId="37" customBuiltin="1"/>
    <cellStyle name="Accent3 2" xfId="160" xr:uid="{00000000-0005-0000-0000-00004D000000}"/>
    <cellStyle name="Accent3 3" xfId="564" xr:uid="{00000000-0005-0000-0000-00004E000000}"/>
    <cellStyle name="Accent4" xfId="22" builtinId="41" customBuiltin="1"/>
    <cellStyle name="Accent4 2" xfId="161" xr:uid="{00000000-0005-0000-0000-000050000000}"/>
    <cellStyle name="Accent4 3" xfId="565" xr:uid="{00000000-0005-0000-0000-000051000000}"/>
    <cellStyle name="Accent5" xfId="23" builtinId="45" customBuiltin="1"/>
    <cellStyle name="Accent5 2" xfId="162" xr:uid="{00000000-0005-0000-0000-000053000000}"/>
    <cellStyle name="Accent6" xfId="24" builtinId="49" customBuiltin="1"/>
    <cellStyle name="Accent6 2" xfId="163" xr:uid="{00000000-0005-0000-0000-000055000000}"/>
    <cellStyle name="Accent6 3" xfId="566" xr:uid="{00000000-0005-0000-0000-000056000000}"/>
    <cellStyle name="Bad" xfId="25" builtinId="27" customBuiltin="1"/>
    <cellStyle name="Bad 2" xfId="164" xr:uid="{00000000-0005-0000-0000-000058000000}"/>
    <cellStyle name="Bad 3" xfId="567" xr:uid="{00000000-0005-0000-0000-000059000000}"/>
    <cellStyle name="C02_Date line" xfId="165" xr:uid="{00000000-0005-0000-0000-00005A000000}"/>
    <cellStyle name="C03_Col head general" xfId="166" xr:uid="{00000000-0005-0000-0000-00005B000000}"/>
    <cellStyle name="C04_Note col head" xfId="167" xr:uid="{00000000-0005-0000-0000-00005C000000}"/>
    <cellStyle name="C05_Current yr col head" xfId="168" xr:uid="{00000000-0005-0000-0000-00005D000000}"/>
    <cellStyle name="C05a_Parent Current col head" xfId="169" xr:uid="{00000000-0005-0000-0000-00005E000000}"/>
    <cellStyle name="C06_Previous yr col head" xfId="170" xr:uid="{00000000-0005-0000-0000-00005F000000}"/>
    <cellStyle name="C06a_Parent Previous col head" xfId="171" xr:uid="{00000000-0005-0000-0000-000060000000}"/>
    <cellStyle name="C07_Group/Parent col heads" xfId="172" xr:uid="{00000000-0005-0000-0000-000061000000}"/>
    <cellStyle name="C07a_Parent col heads" xfId="173" xr:uid="{00000000-0005-0000-0000-000062000000}"/>
    <cellStyle name="C08_Table text" xfId="174" xr:uid="{00000000-0005-0000-0000-000063000000}"/>
    <cellStyle name="C09_Text" xfId="175" xr:uid="{00000000-0005-0000-0000-000064000000}"/>
    <cellStyle name="C10_Text subhead" xfId="176" xr:uid="{00000000-0005-0000-0000-000065000000}"/>
    <cellStyle name="C11_Note head" xfId="177" xr:uid="{00000000-0005-0000-0000-000066000000}"/>
    <cellStyle name="C12_Annotation" xfId="178" xr:uid="{00000000-0005-0000-0000-000067000000}"/>
    <cellStyle name="C13_Annotation Superiors" xfId="179" xr:uid="{00000000-0005-0000-0000-000068000000}"/>
    <cellStyle name="C14_Current year figs" xfId="180" xr:uid="{00000000-0005-0000-0000-000069000000}"/>
    <cellStyle name="C14a_Current Year Figs 2 dec" xfId="181" xr:uid="{00000000-0005-0000-0000-00006A000000}"/>
    <cellStyle name="C14b_Current Year Figs 3 dec" xfId="182" xr:uid="{00000000-0005-0000-0000-00006B000000}"/>
    <cellStyle name="C14c_Current year %" xfId="183" xr:uid="{00000000-0005-0000-0000-00006C000000}"/>
    <cellStyle name="C14d_Current Year Figs 1 dec" xfId="184" xr:uid="{00000000-0005-0000-0000-00006D000000}"/>
    <cellStyle name="C14e_Current year (%)" xfId="185" xr:uid="{00000000-0005-0000-0000-00006E000000}"/>
    <cellStyle name="C15_Previous year figs" xfId="186" xr:uid="{00000000-0005-0000-0000-00006F000000}"/>
    <cellStyle name="C15a_Previous year figs 2 dec" xfId="187" xr:uid="{00000000-0005-0000-0000-000070000000}"/>
    <cellStyle name="C15b_Prevoius Year Figs 3 dec" xfId="188" xr:uid="{00000000-0005-0000-0000-000071000000}"/>
    <cellStyle name="C15c_Previous year %" xfId="189" xr:uid="{00000000-0005-0000-0000-000072000000}"/>
    <cellStyle name="C15d_Previous Year Figs 1 dec" xfId="190" xr:uid="{00000000-0005-0000-0000-000073000000}"/>
    <cellStyle name="C15e__Previous year (%)" xfId="191" xr:uid="{00000000-0005-0000-0000-000074000000}"/>
    <cellStyle name="C16_Note_figs" xfId="192" xr:uid="{00000000-0005-0000-0000-000075000000}"/>
    <cellStyle name="C17_Parent Current yr figs" xfId="193" xr:uid="{00000000-0005-0000-0000-000076000000}"/>
    <cellStyle name="C18_Parent Previous yr figs" xfId="194" xr:uid="{00000000-0005-0000-0000-000077000000}"/>
    <cellStyle name="C19_Regular figs" xfId="195" xr:uid="{00000000-0005-0000-0000-000078000000}"/>
    <cellStyle name="C20_Note headings" xfId="196" xr:uid="{00000000-0005-0000-0000-000079000000}"/>
    <cellStyle name="C21_Regular figs 1 dec" xfId="197" xr:uid="{00000000-0005-0000-0000-00007A000000}"/>
    <cellStyle name="C22_Running head" xfId="198" xr:uid="{00000000-0005-0000-0000-00007B000000}"/>
    <cellStyle name="C23_Folios" xfId="199" xr:uid="{00000000-0005-0000-0000-00007C000000}"/>
    <cellStyle name="Calculation" xfId="26" builtinId="22" customBuiltin="1"/>
    <cellStyle name="Calculation 2" xfId="200" xr:uid="{00000000-0005-0000-0000-00007E000000}"/>
    <cellStyle name="Calculation 2 10" xfId="201" xr:uid="{00000000-0005-0000-0000-00007F000000}"/>
    <cellStyle name="Calculation 2 2" xfId="202" xr:uid="{00000000-0005-0000-0000-000080000000}"/>
    <cellStyle name="Calculation 2 2 2" xfId="203" xr:uid="{00000000-0005-0000-0000-000081000000}"/>
    <cellStyle name="Calculation 2 2 2 2" xfId="204" xr:uid="{00000000-0005-0000-0000-000082000000}"/>
    <cellStyle name="Calculation 2 2 2_Price - Crude Oil" xfId="205" xr:uid="{00000000-0005-0000-0000-000083000000}"/>
    <cellStyle name="Calculation 2 2 3" xfId="206" xr:uid="{00000000-0005-0000-0000-000084000000}"/>
    <cellStyle name="Calculation 2 2 4" xfId="207" xr:uid="{00000000-0005-0000-0000-000085000000}"/>
    <cellStyle name="Calculation 2 2_Price - Crude Oil" xfId="208" xr:uid="{00000000-0005-0000-0000-000086000000}"/>
    <cellStyle name="Calculation 2 3" xfId="209" xr:uid="{00000000-0005-0000-0000-000087000000}"/>
    <cellStyle name="Calculation 2 3 2" xfId="210" xr:uid="{00000000-0005-0000-0000-000088000000}"/>
    <cellStyle name="Calculation 2 3 2 2" xfId="211" xr:uid="{00000000-0005-0000-0000-000089000000}"/>
    <cellStyle name="Calculation 2 3 2_Price - Crude Oil" xfId="212" xr:uid="{00000000-0005-0000-0000-00008A000000}"/>
    <cellStyle name="Calculation 2 3 3" xfId="213" xr:uid="{00000000-0005-0000-0000-00008B000000}"/>
    <cellStyle name="Calculation 2 3 4" xfId="214" xr:uid="{00000000-0005-0000-0000-00008C000000}"/>
    <cellStyle name="Calculation 2 3_Price - Crude Oil" xfId="215" xr:uid="{00000000-0005-0000-0000-00008D000000}"/>
    <cellStyle name="Calculation 2 4" xfId="216" xr:uid="{00000000-0005-0000-0000-00008E000000}"/>
    <cellStyle name="Calculation 2 4 2" xfId="217" xr:uid="{00000000-0005-0000-0000-00008F000000}"/>
    <cellStyle name="Calculation 2 4 2 2" xfId="218" xr:uid="{00000000-0005-0000-0000-000090000000}"/>
    <cellStyle name="Calculation 2 4 2_Price - Crude Oil" xfId="219" xr:uid="{00000000-0005-0000-0000-000091000000}"/>
    <cellStyle name="Calculation 2 4 3" xfId="220" xr:uid="{00000000-0005-0000-0000-000092000000}"/>
    <cellStyle name="Calculation 2 4 4" xfId="221" xr:uid="{00000000-0005-0000-0000-000093000000}"/>
    <cellStyle name="Calculation 2 4_Price - Crude Oil" xfId="222" xr:uid="{00000000-0005-0000-0000-000094000000}"/>
    <cellStyle name="Calculation 2 5" xfId="223" xr:uid="{00000000-0005-0000-0000-000095000000}"/>
    <cellStyle name="Calculation 2 5 2" xfId="224" xr:uid="{00000000-0005-0000-0000-000096000000}"/>
    <cellStyle name="Calculation 2 5 2 2" xfId="225" xr:uid="{00000000-0005-0000-0000-000097000000}"/>
    <cellStyle name="Calculation 2 5 2_Price - Crude Oil" xfId="226" xr:uid="{00000000-0005-0000-0000-000098000000}"/>
    <cellStyle name="Calculation 2 5 3" xfId="227" xr:uid="{00000000-0005-0000-0000-000099000000}"/>
    <cellStyle name="Calculation 2 5 4" xfId="228" xr:uid="{00000000-0005-0000-0000-00009A000000}"/>
    <cellStyle name="Calculation 2 5_Price - Crude Oil" xfId="229" xr:uid="{00000000-0005-0000-0000-00009B000000}"/>
    <cellStyle name="Calculation 2 6" xfId="230" xr:uid="{00000000-0005-0000-0000-00009C000000}"/>
    <cellStyle name="Calculation 2 6 2" xfId="231" xr:uid="{00000000-0005-0000-0000-00009D000000}"/>
    <cellStyle name="Calculation 2 6 2 2" xfId="232" xr:uid="{00000000-0005-0000-0000-00009E000000}"/>
    <cellStyle name="Calculation 2 6 2_Price - Crude Oil" xfId="233" xr:uid="{00000000-0005-0000-0000-00009F000000}"/>
    <cellStyle name="Calculation 2 6 3" xfId="234" xr:uid="{00000000-0005-0000-0000-0000A0000000}"/>
    <cellStyle name="Calculation 2 6 4" xfId="235" xr:uid="{00000000-0005-0000-0000-0000A1000000}"/>
    <cellStyle name="Calculation 2 6_Price - Crude Oil" xfId="236" xr:uid="{00000000-0005-0000-0000-0000A2000000}"/>
    <cellStyle name="Calculation 2 7" xfId="237" xr:uid="{00000000-0005-0000-0000-0000A3000000}"/>
    <cellStyle name="Calculation 2 7 2" xfId="238" xr:uid="{00000000-0005-0000-0000-0000A4000000}"/>
    <cellStyle name="Calculation 2 7 3" xfId="239" xr:uid="{00000000-0005-0000-0000-0000A5000000}"/>
    <cellStyle name="Calculation 2 7_Price - Crude Oil" xfId="240" xr:uid="{00000000-0005-0000-0000-0000A6000000}"/>
    <cellStyle name="Calculation 2 8" xfId="241" xr:uid="{00000000-0005-0000-0000-0000A7000000}"/>
    <cellStyle name="Calculation 2 8 2" xfId="242" xr:uid="{00000000-0005-0000-0000-0000A8000000}"/>
    <cellStyle name="Calculation 2 8_Price - Crude Oil" xfId="243" xr:uid="{00000000-0005-0000-0000-0000A9000000}"/>
    <cellStyle name="Calculation 2 9" xfId="244" xr:uid="{00000000-0005-0000-0000-0000AA000000}"/>
    <cellStyle name="Calculation 2_Price - Crude Oil" xfId="245" xr:uid="{00000000-0005-0000-0000-0000AB000000}"/>
    <cellStyle name="Calculation 3" xfId="568" xr:uid="{00000000-0005-0000-0000-0000AC000000}"/>
    <cellStyle name="Calculation 4" xfId="589" xr:uid="{00000000-0005-0000-0000-0000AD000000}"/>
    <cellStyle name="Calculation 5" xfId="597" xr:uid="{00000000-0005-0000-0000-0000AE000000}"/>
    <cellStyle name="Calculation 6" xfId="610" xr:uid="{00000000-0005-0000-0000-0000AF000000}"/>
    <cellStyle name="Calculation 7" xfId="594" xr:uid="{00000000-0005-0000-0000-0000B0000000}"/>
    <cellStyle name="Calculation 8" xfId="609" xr:uid="{00000000-0005-0000-0000-0000B1000000}"/>
    <cellStyle name="Calculation 9" xfId="593" xr:uid="{00000000-0005-0000-0000-0000B2000000}"/>
    <cellStyle name="Check Cell" xfId="27" builtinId="23" customBuiltin="1"/>
    <cellStyle name="Check Cell 2" xfId="246" xr:uid="{00000000-0005-0000-0000-0000B4000000}"/>
    <cellStyle name="Comma 2" xfId="247" xr:uid="{00000000-0005-0000-0000-0000B5000000}"/>
    <cellStyle name="Comma 2 2" xfId="248" xr:uid="{00000000-0005-0000-0000-0000B6000000}"/>
    <cellStyle name="Comma 2_Forward Curve" xfId="249" xr:uid="{00000000-0005-0000-0000-0000B7000000}"/>
    <cellStyle name="Comma 3" xfId="250" xr:uid="{00000000-0005-0000-0000-0000B8000000}"/>
    <cellStyle name="Comma, No spaces" xfId="28" xr:uid="{00000000-0005-0000-0000-0000B9000000}"/>
    <cellStyle name="Comma, No spaces 2" xfId="569" xr:uid="{00000000-0005-0000-0000-0000BA000000}"/>
    <cellStyle name="Comma, No spaces 3" xfId="251" xr:uid="{00000000-0005-0000-0000-0000BB000000}"/>
    <cellStyle name="Comma0" xfId="29" xr:uid="{00000000-0005-0000-0000-0000BC000000}"/>
    <cellStyle name="Comma0 2" xfId="30" xr:uid="{00000000-0005-0000-0000-0000BD000000}"/>
    <cellStyle name="Comma0 2 2" xfId="253" xr:uid="{00000000-0005-0000-0000-0000BE000000}"/>
    <cellStyle name="Comma0 3" xfId="252" xr:uid="{00000000-0005-0000-0000-0000BF000000}"/>
    <cellStyle name="Currency 2" xfId="254" xr:uid="{00000000-0005-0000-0000-0000C0000000}"/>
    <cellStyle name="Currency 3" xfId="255" xr:uid="{00000000-0005-0000-0000-0000C1000000}"/>
    <cellStyle name="Currency0" xfId="31" xr:uid="{00000000-0005-0000-0000-0000C2000000}"/>
    <cellStyle name="Currency0 2" xfId="32" xr:uid="{00000000-0005-0000-0000-0000C3000000}"/>
    <cellStyle name="Currency0 2 2" xfId="571" xr:uid="{00000000-0005-0000-0000-0000C4000000}"/>
    <cellStyle name="Currency0 2 3" xfId="257" xr:uid="{00000000-0005-0000-0000-0000C5000000}"/>
    <cellStyle name="Currency0 3" xfId="258" xr:uid="{00000000-0005-0000-0000-0000C6000000}"/>
    <cellStyle name="Currency0 4" xfId="259" xr:uid="{00000000-0005-0000-0000-0000C7000000}"/>
    <cellStyle name="Currency0 5" xfId="260" xr:uid="{00000000-0005-0000-0000-0000C8000000}"/>
    <cellStyle name="Currency0 6" xfId="261" xr:uid="{00000000-0005-0000-0000-0000C9000000}"/>
    <cellStyle name="Currency0 7" xfId="570" xr:uid="{00000000-0005-0000-0000-0000CA000000}"/>
    <cellStyle name="Currency0 8" xfId="256" xr:uid="{00000000-0005-0000-0000-0000CB000000}"/>
    <cellStyle name="Currency0_AECO-C" xfId="262" xr:uid="{00000000-0005-0000-0000-0000CC000000}"/>
    <cellStyle name="Date" xfId="33" xr:uid="{00000000-0005-0000-0000-0000CD000000}"/>
    <cellStyle name="Date 2" xfId="34" xr:uid="{00000000-0005-0000-0000-0000CE000000}"/>
    <cellStyle name="Date 2 2" xfId="264" xr:uid="{00000000-0005-0000-0000-0000CF000000}"/>
    <cellStyle name="Date 3" xfId="263" xr:uid="{00000000-0005-0000-0000-0000D0000000}"/>
    <cellStyle name="DateTime" xfId="35" xr:uid="{00000000-0005-0000-0000-0000D1000000}"/>
    <cellStyle name="DateTime 2" xfId="36" xr:uid="{00000000-0005-0000-0000-0000D2000000}"/>
    <cellStyle name="DateTime 2 2" xfId="266" xr:uid="{00000000-0005-0000-0000-0000D3000000}"/>
    <cellStyle name="DateTime 3" xfId="265" xr:uid="{00000000-0005-0000-0000-0000D4000000}"/>
    <cellStyle name="DateTime_Oil Wells Placed on Production" xfId="267" xr:uid="{00000000-0005-0000-0000-0000D5000000}"/>
    <cellStyle name="Explanatory Text" xfId="37" builtinId="53" customBuiltin="1"/>
    <cellStyle name="Explanatory Text 2" xfId="268" xr:uid="{00000000-0005-0000-0000-0000D7000000}"/>
    <cellStyle name="Fixed" xfId="38" xr:uid="{00000000-0005-0000-0000-0000D8000000}"/>
    <cellStyle name="Fixed 2" xfId="39" xr:uid="{00000000-0005-0000-0000-0000D9000000}"/>
    <cellStyle name="Fixed 2 2" xfId="270" xr:uid="{00000000-0005-0000-0000-0000DA000000}"/>
    <cellStyle name="Fixed 3" xfId="269" xr:uid="{00000000-0005-0000-0000-0000DB000000}"/>
    <cellStyle name="FORECAST" xfId="271" xr:uid="{00000000-0005-0000-0000-0000DC000000}"/>
    <cellStyle name="G03_Text" xfId="272" xr:uid="{00000000-0005-0000-0000-0000DD000000}"/>
    <cellStyle name="Good" xfId="40" builtinId="26" customBuiltin="1"/>
    <cellStyle name="Good 2" xfId="273" xr:uid="{00000000-0005-0000-0000-0000DF000000}"/>
    <cellStyle name="Good 3" xfId="573" xr:uid="{00000000-0005-0000-0000-0000E0000000}"/>
    <cellStyle name="Heading 1" xfId="41" builtinId="16" customBuiltin="1"/>
    <cellStyle name="Heading 1 2" xfId="274" xr:uid="{00000000-0005-0000-0000-0000E2000000}"/>
    <cellStyle name="Heading 1 3" xfId="574" xr:uid="{00000000-0005-0000-0000-0000E3000000}"/>
    <cellStyle name="Heading 2" xfId="42" builtinId="17" customBuiltin="1"/>
    <cellStyle name="Heading 2 2" xfId="275" xr:uid="{00000000-0005-0000-0000-0000E5000000}"/>
    <cellStyle name="Heading 2 3" xfId="276" xr:uid="{00000000-0005-0000-0000-0000E6000000}"/>
    <cellStyle name="Heading 2 4" xfId="277" xr:uid="{00000000-0005-0000-0000-0000E7000000}"/>
    <cellStyle name="Heading 2 5" xfId="278" xr:uid="{00000000-0005-0000-0000-0000E8000000}"/>
    <cellStyle name="Heading 2 6" xfId="575" xr:uid="{00000000-0005-0000-0000-0000E9000000}"/>
    <cellStyle name="Heading 3" xfId="43" builtinId="18" customBuiltin="1"/>
    <cellStyle name="Heading 3 2" xfId="279" xr:uid="{00000000-0005-0000-0000-0000EB000000}"/>
    <cellStyle name="Heading 3 2 2" xfId="280" xr:uid="{00000000-0005-0000-0000-0000EC000000}"/>
    <cellStyle name="Heading 3 2 2 2" xfId="281" xr:uid="{00000000-0005-0000-0000-0000ED000000}"/>
    <cellStyle name="Heading 3 2 2 2 2" xfId="282" xr:uid="{00000000-0005-0000-0000-0000EE000000}"/>
    <cellStyle name="Heading 3 2 2 2_Price - Crude Oil" xfId="283" xr:uid="{00000000-0005-0000-0000-0000EF000000}"/>
    <cellStyle name="Heading 3 2 2 3" xfId="284" xr:uid="{00000000-0005-0000-0000-0000F0000000}"/>
    <cellStyle name="Heading 3 2 2 4" xfId="285" xr:uid="{00000000-0005-0000-0000-0000F1000000}"/>
    <cellStyle name="Heading 3 2 2_Price - Crude Oil" xfId="286" xr:uid="{00000000-0005-0000-0000-0000F2000000}"/>
    <cellStyle name="Heading 3 2 3" xfId="287" xr:uid="{00000000-0005-0000-0000-0000F3000000}"/>
    <cellStyle name="Heading 3 2 3 2" xfId="288" xr:uid="{00000000-0005-0000-0000-0000F4000000}"/>
    <cellStyle name="Heading 3 2 3 2 2" xfId="289" xr:uid="{00000000-0005-0000-0000-0000F5000000}"/>
    <cellStyle name="Heading 3 2 3 2_Price - Crude Oil" xfId="290" xr:uid="{00000000-0005-0000-0000-0000F6000000}"/>
    <cellStyle name="Heading 3 2 3 3" xfId="291" xr:uid="{00000000-0005-0000-0000-0000F7000000}"/>
    <cellStyle name="Heading 3 2 3 4" xfId="292" xr:uid="{00000000-0005-0000-0000-0000F8000000}"/>
    <cellStyle name="Heading 3 2 3_Price - Crude Oil" xfId="293" xr:uid="{00000000-0005-0000-0000-0000F9000000}"/>
    <cellStyle name="Heading 3 2 4" xfId="294" xr:uid="{00000000-0005-0000-0000-0000FA000000}"/>
    <cellStyle name="Heading 3 2 4 2" xfId="295" xr:uid="{00000000-0005-0000-0000-0000FB000000}"/>
    <cellStyle name="Heading 3 2 4 2 2" xfId="296" xr:uid="{00000000-0005-0000-0000-0000FC000000}"/>
    <cellStyle name="Heading 3 2 4 2_Price - Crude Oil" xfId="297" xr:uid="{00000000-0005-0000-0000-0000FD000000}"/>
    <cellStyle name="Heading 3 2 4 3" xfId="298" xr:uid="{00000000-0005-0000-0000-0000FE000000}"/>
    <cellStyle name="Heading 3 2 4 4" xfId="299" xr:uid="{00000000-0005-0000-0000-0000FF000000}"/>
    <cellStyle name="Heading 3 2 4_Price - Crude Oil" xfId="300" xr:uid="{00000000-0005-0000-0000-000000010000}"/>
    <cellStyle name="Heading 3 2 5" xfId="301" xr:uid="{00000000-0005-0000-0000-000001010000}"/>
    <cellStyle name="Heading 3 2 5 2" xfId="302" xr:uid="{00000000-0005-0000-0000-000002010000}"/>
    <cellStyle name="Heading 3 2 5 3" xfId="303" xr:uid="{00000000-0005-0000-0000-000003010000}"/>
    <cellStyle name="Heading 3 2 5_Price - Crude Oil" xfId="304" xr:uid="{00000000-0005-0000-0000-000004010000}"/>
    <cellStyle name="Heading 3 2 6" xfId="305" xr:uid="{00000000-0005-0000-0000-000005010000}"/>
    <cellStyle name="Heading 3 2 6 2" xfId="306" xr:uid="{00000000-0005-0000-0000-000006010000}"/>
    <cellStyle name="Heading 3 2 6 3" xfId="307" xr:uid="{00000000-0005-0000-0000-000007010000}"/>
    <cellStyle name="Heading 3 2 6_Price - Crude Oil" xfId="308" xr:uid="{00000000-0005-0000-0000-000008010000}"/>
    <cellStyle name="Heading 3 2 7" xfId="309" xr:uid="{00000000-0005-0000-0000-000009010000}"/>
    <cellStyle name="Heading 3 2 8" xfId="310" xr:uid="{00000000-0005-0000-0000-00000A010000}"/>
    <cellStyle name="Heading 3 2_Price - Crude Oil" xfId="311" xr:uid="{00000000-0005-0000-0000-00000B010000}"/>
    <cellStyle name="Heading 3 3" xfId="576" xr:uid="{00000000-0005-0000-0000-00000C010000}"/>
    <cellStyle name="Heading 3 4" xfId="585" xr:uid="{00000000-0005-0000-0000-00000D010000}"/>
    <cellStyle name="Heading 3 5" xfId="601" xr:uid="{00000000-0005-0000-0000-00000E010000}"/>
    <cellStyle name="Heading 3 6" xfId="608" xr:uid="{00000000-0005-0000-0000-00000F010000}"/>
    <cellStyle name="Heading 3 7" xfId="598" xr:uid="{00000000-0005-0000-0000-000010010000}"/>
    <cellStyle name="Heading 3 8" xfId="604" xr:uid="{00000000-0005-0000-0000-000011010000}"/>
    <cellStyle name="Heading 3 9" xfId="595" xr:uid="{00000000-0005-0000-0000-000012010000}"/>
    <cellStyle name="Heading 4" xfId="44" builtinId="19" customBuiltin="1"/>
    <cellStyle name="Heading 4 2" xfId="312" xr:uid="{00000000-0005-0000-0000-000014010000}"/>
    <cellStyle name="Heading 4 3" xfId="577" xr:uid="{00000000-0005-0000-0000-000015010000}"/>
    <cellStyle name="HEADINGS" xfId="313" xr:uid="{00000000-0005-0000-0000-000016010000}"/>
    <cellStyle name="Hyperlink 2" xfId="314" xr:uid="{00000000-0005-0000-0000-000017010000}"/>
    <cellStyle name="Hyperlink 3" xfId="315" xr:uid="{00000000-0005-0000-0000-000018010000}"/>
    <cellStyle name="Input" xfId="45" builtinId="20" customBuiltin="1"/>
    <cellStyle name="Input 2" xfId="46" xr:uid="{00000000-0005-0000-0000-00001A010000}"/>
    <cellStyle name="Input 2 10" xfId="317" xr:uid="{00000000-0005-0000-0000-00001B010000}"/>
    <cellStyle name="Input 2 11" xfId="579" xr:uid="{00000000-0005-0000-0000-00001C010000}"/>
    <cellStyle name="Input 2 12" xfId="316" xr:uid="{00000000-0005-0000-0000-00001D010000}"/>
    <cellStyle name="Input 2 2" xfId="318" xr:uid="{00000000-0005-0000-0000-00001E010000}"/>
    <cellStyle name="Input 2 2 2" xfId="319" xr:uid="{00000000-0005-0000-0000-00001F010000}"/>
    <cellStyle name="Input 2 2 2 2" xfId="320" xr:uid="{00000000-0005-0000-0000-000020010000}"/>
    <cellStyle name="Input 2 2 3" xfId="321" xr:uid="{00000000-0005-0000-0000-000021010000}"/>
    <cellStyle name="Input 2 2 4" xfId="322" xr:uid="{00000000-0005-0000-0000-000022010000}"/>
    <cellStyle name="Input 2 3" xfId="323" xr:uid="{00000000-0005-0000-0000-000023010000}"/>
    <cellStyle name="Input 2 3 2" xfId="324" xr:uid="{00000000-0005-0000-0000-000024010000}"/>
    <cellStyle name="Input 2 3 2 2" xfId="325" xr:uid="{00000000-0005-0000-0000-000025010000}"/>
    <cellStyle name="Input 2 3 3" xfId="326" xr:uid="{00000000-0005-0000-0000-000026010000}"/>
    <cellStyle name="Input 2 3 4" xfId="327" xr:uid="{00000000-0005-0000-0000-000027010000}"/>
    <cellStyle name="Input 2 4" xfId="328" xr:uid="{00000000-0005-0000-0000-000028010000}"/>
    <cellStyle name="Input 2 4 2" xfId="329" xr:uid="{00000000-0005-0000-0000-000029010000}"/>
    <cellStyle name="Input 2 4 2 2" xfId="330" xr:uid="{00000000-0005-0000-0000-00002A010000}"/>
    <cellStyle name="Input 2 4 3" xfId="331" xr:uid="{00000000-0005-0000-0000-00002B010000}"/>
    <cellStyle name="Input 2 4 4" xfId="332" xr:uid="{00000000-0005-0000-0000-00002C010000}"/>
    <cellStyle name="Input 2 5" xfId="333" xr:uid="{00000000-0005-0000-0000-00002D010000}"/>
    <cellStyle name="Input 2 5 2" xfId="334" xr:uid="{00000000-0005-0000-0000-00002E010000}"/>
    <cellStyle name="Input 2 5 2 2" xfId="335" xr:uid="{00000000-0005-0000-0000-00002F010000}"/>
    <cellStyle name="Input 2 5 3" xfId="336" xr:uid="{00000000-0005-0000-0000-000030010000}"/>
    <cellStyle name="Input 2 5 4" xfId="337" xr:uid="{00000000-0005-0000-0000-000031010000}"/>
    <cellStyle name="Input 2 6" xfId="338" xr:uid="{00000000-0005-0000-0000-000032010000}"/>
    <cellStyle name="Input 2 6 2" xfId="339" xr:uid="{00000000-0005-0000-0000-000033010000}"/>
    <cellStyle name="Input 2 6 2 2" xfId="340" xr:uid="{00000000-0005-0000-0000-000034010000}"/>
    <cellStyle name="Input 2 6 3" xfId="341" xr:uid="{00000000-0005-0000-0000-000035010000}"/>
    <cellStyle name="Input 2 6 4" xfId="342" xr:uid="{00000000-0005-0000-0000-000036010000}"/>
    <cellStyle name="Input 2 7" xfId="343" xr:uid="{00000000-0005-0000-0000-000037010000}"/>
    <cellStyle name="Input 2 7 2" xfId="344" xr:uid="{00000000-0005-0000-0000-000038010000}"/>
    <cellStyle name="Input 2 7 3" xfId="345" xr:uid="{00000000-0005-0000-0000-000039010000}"/>
    <cellStyle name="Input 2 8" xfId="346" xr:uid="{00000000-0005-0000-0000-00003A010000}"/>
    <cellStyle name="Input 2 8 2" xfId="347" xr:uid="{00000000-0005-0000-0000-00003B010000}"/>
    <cellStyle name="Input 2 9" xfId="348" xr:uid="{00000000-0005-0000-0000-00003C010000}"/>
    <cellStyle name="Input 2_Feb 2, 2012" xfId="349" xr:uid="{00000000-0005-0000-0000-00003D010000}"/>
    <cellStyle name="Input 3" xfId="578" xr:uid="{00000000-0005-0000-0000-00003E010000}"/>
    <cellStyle name="Input 4" xfId="582" xr:uid="{00000000-0005-0000-0000-00003F010000}"/>
    <cellStyle name="Input 5" xfId="602" xr:uid="{00000000-0005-0000-0000-000040010000}"/>
    <cellStyle name="Input 6" xfId="607" xr:uid="{00000000-0005-0000-0000-000041010000}"/>
    <cellStyle name="Input 7" xfId="599" xr:uid="{00000000-0005-0000-0000-000042010000}"/>
    <cellStyle name="Input 8" xfId="603" xr:uid="{00000000-0005-0000-0000-000043010000}"/>
    <cellStyle name="Input 9" xfId="596" xr:uid="{00000000-0005-0000-0000-000044010000}"/>
    <cellStyle name="Linked Cell" xfId="47" builtinId="24" customBuiltin="1"/>
    <cellStyle name="Linked Cell 2" xfId="350" xr:uid="{00000000-0005-0000-0000-000046010000}"/>
    <cellStyle name="Linked Cell 3" xfId="580" xr:uid="{00000000-0005-0000-0000-000047010000}"/>
    <cellStyle name="MACRO" xfId="351" xr:uid="{00000000-0005-0000-0000-000048010000}"/>
    <cellStyle name="Neutral" xfId="48" builtinId="28" customBuiltin="1"/>
    <cellStyle name="Neutral 2" xfId="352" xr:uid="{00000000-0005-0000-0000-00004A010000}"/>
    <cellStyle name="Neutral 3" xfId="581" xr:uid="{00000000-0005-0000-0000-00004B010000}"/>
    <cellStyle name="Normal" xfId="0" builtinId="0"/>
    <cellStyle name="Normal 10" xfId="353" xr:uid="{00000000-0005-0000-0000-00004D010000}"/>
    <cellStyle name="Normal 10 2" xfId="354" xr:uid="{00000000-0005-0000-0000-00004E010000}"/>
    <cellStyle name="Normal 10 3" xfId="355" xr:uid="{00000000-0005-0000-0000-00004F010000}"/>
    <cellStyle name="Normal 11" xfId="356" xr:uid="{00000000-0005-0000-0000-000050010000}"/>
    <cellStyle name="Normal 11 2" xfId="357" xr:uid="{00000000-0005-0000-0000-000051010000}"/>
    <cellStyle name="Normal 11 3" xfId="358" xr:uid="{00000000-0005-0000-0000-000052010000}"/>
    <cellStyle name="Normal 12" xfId="359" xr:uid="{00000000-0005-0000-0000-000053010000}"/>
    <cellStyle name="Normal 12 2" xfId="360" xr:uid="{00000000-0005-0000-0000-000054010000}"/>
    <cellStyle name="Normal 12 3" xfId="361" xr:uid="{00000000-0005-0000-0000-000055010000}"/>
    <cellStyle name="Normal 12 4 2" xfId="613" xr:uid="{20ACCE2D-E6EC-4244-A97A-E67CD1FF413F}"/>
    <cellStyle name="Normal 13" xfId="362" xr:uid="{00000000-0005-0000-0000-000056010000}"/>
    <cellStyle name="Normal 14" xfId="363" xr:uid="{00000000-0005-0000-0000-000057010000}"/>
    <cellStyle name="Normal 14 2" xfId="364" xr:uid="{00000000-0005-0000-0000-000058010000}"/>
    <cellStyle name="Normal 14 3" xfId="365" xr:uid="{00000000-0005-0000-0000-000059010000}"/>
    <cellStyle name="Normal 145" xfId="366" xr:uid="{00000000-0005-0000-0000-00005A010000}"/>
    <cellStyle name="Normal 15" xfId="367" xr:uid="{00000000-0005-0000-0000-00005B010000}"/>
    <cellStyle name="Normal 16" xfId="368" xr:uid="{00000000-0005-0000-0000-00005C010000}"/>
    <cellStyle name="Normal 17" xfId="369" xr:uid="{00000000-0005-0000-0000-00005D010000}"/>
    <cellStyle name="Normal 18" xfId="370" xr:uid="{00000000-0005-0000-0000-00005E010000}"/>
    <cellStyle name="Normal 19" xfId="592" xr:uid="{00000000-0005-0000-0000-00005F010000}"/>
    <cellStyle name="Normal 2" xfId="49" xr:uid="{00000000-0005-0000-0000-000060010000}"/>
    <cellStyle name="Normal 2 2" xfId="372" xr:uid="{00000000-0005-0000-0000-000061010000}"/>
    <cellStyle name="Normal 2 2 13" xfId="373" xr:uid="{00000000-0005-0000-0000-000062010000}"/>
    <cellStyle name="Normal 2 2 14" xfId="374" xr:uid="{00000000-0005-0000-0000-000063010000}"/>
    <cellStyle name="Normal 2 2_Forward Curve" xfId="375" xr:uid="{00000000-0005-0000-0000-000064010000}"/>
    <cellStyle name="Normal 2 3" xfId="376" xr:uid="{00000000-0005-0000-0000-000065010000}"/>
    <cellStyle name="Normal 2 4" xfId="377" xr:uid="{00000000-0005-0000-0000-000066010000}"/>
    <cellStyle name="Normal 2 5" xfId="378" xr:uid="{00000000-0005-0000-0000-000067010000}"/>
    <cellStyle name="Normal 2 6" xfId="371" xr:uid="{00000000-0005-0000-0000-000068010000}"/>
    <cellStyle name="Normal 2_AECO-C" xfId="379" xr:uid="{00000000-0005-0000-0000-000069010000}"/>
    <cellStyle name="Normal 20" xfId="110" xr:uid="{00000000-0005-0000-0000-00006A010000}"/>
    <cellStyle name="Normal 21" xfId="611" xr:uid="{00000000-0005-0000-0000-00006B010000}"/>
    <cellStyle name="Normal 22" xfId="612" xr:uid="{00000000-0005-0000-0000-00006C010000}"/>
    <cellStyle name="Normal 3" xfId="50" xr:uid="{00000000-0005-0000-0000-00006D010000}"/>
    <cellStyle name="Normal 3 2" xfId="381" xr:uid="{00000000-0005-0000-0000-00006E010000}"/>
    <cellStyle name="Normal 3 3" xfId="382" xr:uid="{00000000-0005-0000-0000-00006F010000}"/>
    <cellStyle name="Normal 3 4" xfId="383" xr:uid="{00000000-0005-0000-0000-000070010000}"/>
    <cellStyle name="Normal 3 5" xfId="384" xr:uid="{00000000-0005-0000-0000-000071010000}"/>
    <cellStyle name="Normal 3 6" xfId="385" xr:uid="{00000000-0005-0000-0000-000072010000}"/>
    <cellStyle name="Normal 3 7" xfId="386" xr:uid="{00000000-0005-0000-0000-000073010000}"/>
    <cellStyle name="Normal 3 8" xfId="387" xr:uid="{00000000-0005-0000-0000-000074010000}"/>
    <cellStyle name="Normal 3 9" xfId="380" xr:uid="{00000000-0005-0000-0000-000075010000}"/>
    <cellStyle name="Normal 3_AECO-C" xfId="388" xr:uid="{00000000-0005-0000-0000-000076010000}"/>
    <cellStyle name="Normal 4" xfId="389" xr:uid="{00000000-0005-0000-0000-000077010000}"/>
    <cellStyle name="Normal 4 10" xfId="390" xr:uid="{00000000-0005-0000-0000-000078010000}"/>
    <cellStyle name="Normal 4 2" xfId="391" xr:uid="{00000000-0005-0000-0000-000079010000}"/>
    <cellStyle name="Normal 4 2 2" xfId="392" xr:uid="{00000000-0005-0000-0000-00007A010000}"/>
    <cellStyle name="Normal 4 2 3" xfId="393" xr:uid="{00000000-0005-0000-0000-00007B010000}"/>
    <cellStyle name="Normal 4 3" xfId="394" xr:uid="{00000000-0005-0000-0000-00007C010000}"/>
    <cellStyle name="Normal 4 4" xfId="395" xr:uid="{00000000-0005-0000-0000-00007D010000}"/>
    <cellStyle name="Normal 4 4 2" xfId="396" xr:uid="{00000000-0005-0000-0000-00007E010000}"/>
    <cellStyle name="Normal 4 4 3" xfId="397" xr:uid="{00000000-0005-0000-0000-00007F010000}"/>
    <cellStyle name="Normal 4 5" xfId="398" xr:uid="{00000000-0005-0000-0000-000080010000}"/>
    <cellStyle name="Normal 4 5 2" xfId="399" xr:uid="{00000000-0005-0000-0000-000081010000}"/>
    <cellStyle name="Normal 4 5 3" xfId="400" xr:uid="{00000000-0005-0000-0000-000082010000}"/>
    <cellStyle name="Normal 4 6" xfId="401" xr:uid="{00000000-0005-0000-0000-000083010000}"/>
    <cellStyle name="Normal 4 6 2" xfId="402" xr:uid="{00000000-0005-0000-0000-000084010000}"/>
    <cellStyle name="Normal 4 6 3" xfId="403" xr:uid="{00000000-0005-0000-0000-000085010000}"/>
    <cellStyle name="Normal 4 7" xfId="404" xr:uid="{00000000-0005-0000-0000-000086010000}"/>
    <cellStyle name="Normal 4 7 2" xfId="405" xr:uid="{00000000-0005-0000-0000-000087010000}"/>
    <cellStyle name="Normal 4 7 3" xfId="406" xr:uid="{00000000-0005-0000-0000-000088010000}"/>
    <cellStyle name="Normal 4 8" xfId="407" xr:uid="{00000000-0005-0000-0000-000089010000}"/>
    <cellStyle name="Normal 4 8 2" xfId="408" xr:uid="{00000000-0005-0000-0000-00008A010000}"/>
    <cellStyle name="Normal 4 8 3" xfId="409" xr:uid="{00000000-0005-0000-0000-00008B010000}"/>
    <cellStyle name="Normal 4 9" xfId="410" xr:uid="{00000000-0005-0000-0000-00008C010000}"/>
    <cellStyle name="Normal 5" xfId="411" xr:uid="{00000000-0005-0000-0000-00008D010000}"/>
    <cellStyle name="Normal 6" xfId="412" xr:uid="{00000000-0005-0000-0000-00008E010000}"/>
    <cellStyle name="Normal 6 2" xfId="413" xr:uid="{00000000-0005-0000-0000-00008F010000}"/>
    <cellStyle name="Normal 6 3" xfId="414" xr:uid="{00000000-0005-0000-0000-000090010000}"/>
    <cellStyle name="Normal 6_AECO-C" xfId="415" xr:uid="{00000000-0005-0000-0000-000091010000}"/>
    <cellStyle name="Normal 7" xfId="416" xr:uid="{00000000-0005-0000-0000-000092010000}"/>
    <cellStyle name="Normal 7 2" xfId="417" xr:uid="{00000000-0005-0000-0000-000093010000}"/>
    <cellStyle name="Normal 7 3" xfId="418" xr:uid="{00000000-0005-0000-0000-000094010000}"/>
    <cellStyle name="Normal 8" xfId="419" xr:uid="{00000000-0005-0000-0000-000095010000}"/>
    <cellStyle name="Normal 86" xfId="614" xr:uid="{11901F87-9F54-4872-99C9-E8179FFEE6F5}"/>
    <cellStyle name="Normal 9" xfId="420" xr:uid="{00000000-0005-0000-0000-000096010000}"/>
    <cellStyle name="Normal 9 2" xfId="421" xr:uid="{00000000-0005-0000-0000-000097010000}"/>
    <cellStyle name="Normal 9 2 2" xfId="422" xr:uid="{00000000-0005-0000-0000-000098010000}"/>
    <cellStyle name="Normal 9 2 3" xfId="423" xr:uid="{00000000-0005-0000-0000-000099010000}"/>
    <cellStyle name="Normal 9 2 4" xfId="424" xr:uid="{00000000-0005-0000-0000-00009A010000}"/>
    <cellStyle name="Normal 9 3" xfId="425" xr:uid="{00000000-0005-0000-0000-00009B010000}"/>
    <cellStyle name="Normal 9 4" xfId="426" xr:uid="{00000000-0005-0000-0000-00009C010000}"/>
    <cellStyle name="Normal 9 5" xfId="427" xr:uid="{00000000-0005-0000-0000-00009D010000}"/>
    <cellStyle name="Normal 9 6" xfId="428" xr:uid="{00000000-0005-0000-0000-00009E010000}"/>
    <cellStyle name="Note" xfId="51" builtinId="10" customBuiltin="1"/>
    <cellStyle name="Note 10" xfId="600" xr:uid="{00000000-0005-0000-0000-0000A0010000}"/>
    <cellStyle name="Note 2" xfId="429" xr:uid="{00000000-0005-0000-0000-0000A1010000}"/>
    <cellStyle name="Note 2 10" xfId="430" xr:uid="{00000000-0005-0000-0000-0000A2010000}"/>
    <cellStyle name="Note 2 2" xfId="431" xr:uid="{00000000-0005-0000-0000-0000A3010000}"/>
    <cellStyle name="Note 2 2 2" xfId="432" xr:uid="{00000000-0005-0000-0000-0000A4010000}"/>
    <cellStyle name="Note 2 2 2 2" xfId="433" xr:uid="{00000000-0005-0000-0000-0000A5010000}"/>
    <cellStyle name="Note 2 2 3" xfId="434" xr:uid="{00000000-0005-0000-0000-0000A6010000}"/>
    <cellStyle name="Note 2 2 4" xfId="435" xr:uid="{00000000-0005-0000-0000-0000A7010000}"/>
    <cellStyle name="Note 2 3" xfId="436" xr:uid="{00000000-0005-0000-0000-0000A8010000}"/>
    <cellStyle name="Note 2 3 2" xfId="437" xr:uid="{00000000-0005-0000-0000-0000A9010000}"/>
    <cellStyle name="Note 2 3 2 2" xfId="438" xr:uid="{00000000-0005-0000-0000-0000AA010000}"/>
    <cellStyle name="Note 2 3 3" xfId="439" xr:uid="{00000000-0005-0000-0000-0000AB010000}"/>
    <cellStyle name="Note 2 3 4" xfId="440" xr:uid="{00000000-0005-0000-0000-0000AC010000}"/>
    <cellStyle name="Note 2 4" xfId="441" xr:uid="{00000000-0005-0000-0000-0000AD010000}"/>
    <cellStyle name="Note 2 4 2" xfId="442" xr:uid="{00000000-0005-0000-0000-0000AE010000}"/>
    <cellStyle name="Note 2 4 2 2" xfId="443" xr:uid="{00000000-0005-0000-0000-0000AF010000}"/>
    <cellStyle name="Note 2 4 3" xfId="444" xr:uid="{00000000-0005-0000-0000-0000B0010000}"/>
    <cellStyle name="Note 2 4 4" xfId="445" xr:uid="{00000000-0005-0000-0000-0000B1010000}"/>
    <cellStyle name="Note 2 5" xfId="446" xr:uid="{00000000-0005-0000-0000-0000B2010000}"/>
    <cellStyle name="Note 2 5 2" xfId="447" xr:uid="{00000000-0005-0000-0000-0000B3010000}"/>
    <cellStyle name="Note 2 5 2 2" xfId="448" xr:uid="{00000000-0005-0000-0000-0000B4010000}"/>
    <cellStyle name="Note 2 5 3" xfId="449" xr:uid="{00000000-0005-0000-0000-0000B5010000}"/>
    <cellStyle name="Note 2 5 4" xfId="450" xr:uid="{00000000-0005-0000-0000-0000B6010000}"/>
    <cellStyle name="Note 2 6" xfId="451" xr:uid="{00000000-0005-0000-0000-0000B7010000}"/>
    <cellStyle name="Note 2 6 2" xfId="452" xr:uid="{00000000-0005-0000-0000-0000B8010000}"/>
    <cellStyle name="Note 2 6 2 2" xfId="453" xr:uid="{00000000-0005-0000-0000-0000B9010000}"/>
    <cellStyle name="Note 2 6 3" xfId="454" xr:uid="{00000000-0005-0000-0000-0000BA010000}"/>
    <cellStyle name="Note 2 6 4" xfId="455" xr:uid="{00000000-0005-0000-0000-0000BB010000}"/>
    <cellStyle name="Note 2 7" xfId="456" xr:uid="{00000000-0005-0000-0000-0000BC010000}"/>
    <cellStyle name="Note 2 7 2" xfId="457" xr:uid="{00000000-0005-0000-0000-0000BD010000}"/>
    <cellStyle name="Note 2 7 3" xfId="458" xr:uid="{00000000-0005-0000-0000-0000BE010000}"/>
    <cellStyle name="Note 2 8" xfId="459" xr:uid="{00000000-0005-0000-0000-0000BF010000}"/>
    <cellStyle name="Note 2 8 2" xfId="460" xr:uid="{00000000-0005-0000-0000-0000C0010000}"/>
    <cellStyle name="Note 2 9" xfId="461" xr:uid="{00000000-0005-0000-0000-0000C1010000}"/>
    <cellStyle name="Note 2_AECO-C" xfId="462" xr:uid="{00000000-0005-0000-0000-0000C2010000}"/>
    <cellStyle name="Note 3" xfId="463" xr:uid="{00000000-0005-0000-0000-0000C3010000}"/>
    <cellStyle name="Note 4" xfId="464" xr:uid="{00000000-0005-0000-0000-0000C4010000}"/>
    <cellStyle name="Note 5" xfId="465" xr:uid="{00000000-0005-0000-0000-0000C5010000}"/>
    <cellStyle name="Note 6" xfId="583" xr:uid="{00000000-0005-0000-0000-0000C6010000}"/>
    <cellStyle name="Note 7" xfId="572" xr:uid="{00000000-0005-0000-0000-0000C7010000}"/>
    <cellStyle name="Note 8" xfId="605" xr:uid="{00000000-0005-0000-0000-0000C8010000}"/>
    <cellStyle name="Note 9" xfId="606" xr:uid="{00000000-0005-0000-0000-0000C9010000}"/>
    <cellStyle name="O01_Table text" xfId="466" xr:uid="{00000000-0005-0000-0000-0000CA010000}"/>
    <cellStyle name="O02_Previous year figs" xfId="467" xr:uid="{00000000-0005-0000-0000-0000CB010000}"/>
    <cellStyle name="Output" xfId="52" builtinId="21" customBuiltin="1"/>
    <cellStyle name="Output 2" xfId="468" xr:uid="{00000000-0005-0000-0000-0000CD010000}"/>
    <cellStyle name="Output 2 10" xfId="469" xr:uid="{00000000-0005-0000-0000-0000CE010000}"/>
    <cellStyle name="Output 2 2" xfId="470" xr:uid="{00000000-0005-0000-0000-0000CF010000}"/>
    <cellStyle name="Output 2 2 2" xfId="471" xr:uid="{00000000-0005-0000-0000-0000D0010000}"/>
    <cellStyle name="Output 2 2 2 2" xfId="472" xr:uid="{00000000-0005-0000-0000-0000D1010000}"/>
    <cellStyle name="Output 2 2 3" xfId="473" xr:uid="{00000000-0005-0000-0000-0000D2010000}"/>
    <cellStyle name="Output 2 2 4" xfId="474" xr:uid="{00000000-0005-0000-0000-0000D3010000}"/>
    <cellStyle name="Output 2 3" xfId="475" xr:uid="{00000000-0005-0000-0000-0000D4010000}"/>
    <cellStyle name="Output 2 3 2" xfId="476" xr:uid="{00000000-0005-0000-0000-0000D5010000}"/>
    <cellStyle name="Output 2 3 2 2" xfId="477" xr:uid="{00000000-0005-0000-0000-0000D6010000}"/>
    <cellStyle name="Output 2 3 3" xfId="478" xr:uid="{00000000-0005-0000-0000-0000D7010000}"/>
    <cellStyle name="Output 2 3 4" xfId="479" xr:uid="{00000000-0005-0000-0000-0000D8010000}"/>
    <cellStyle name="Output 2 4" xfId="480" xr:uid="{00000000-0005-0000-0000-0000D9010000}"/>
    <cellStyle name="Output 2 4 2" xfId="481" xr:uid="{00000000-0005-0000-0000-0000DA010000}"/>
    <cellStyle name="Output 2 4 2 2" xfId="482" xr:uid="{00000000-0005-0000-0000-0000DB010000}"/>
    <cellStyle name="Output 2 4 3" xfId="483" xr:uid="{00000000-0005-0000-0000-0000DC010000}"/>
    <cellStyle name="Output 2 4 4" xfId="484" xr:uid="{00000000-0005-0000-0000-0000DD010000}"/>
    <cellStyle name="Output 2 5" xfId="485" xr:uid="{00000000-0005-0000-0000-0000DE010000}"/>
    <cellStyle name="Output 2 5 2" xfId="486" xr:uid="{00000000-0005-0000-0000-0000DF010000}"/>
    <cellStyle name="Output 2 5 2 2" xfId="487" xr:uid="{00000000-0005-0000-0000-0000E0010000}"/>
    <cellStyle name="Output 2 5 3" xfId="488" xr:uid="{00000000-0005-0000-0000-0000E1010000}"/>
    <cellStyle name="Output 2 5 4" xfId="489" xr:uid="{00000000-0005-0000-0000-0000E2010000}"/>
    <cellStyle name="Output 2 6" xfId="490" xr:uid="{00000000-0005-0000-0000-0000E3010000}"/>
    <cellStyle name="Output 2 6 2" xfId="491" xr:uid="{00000000-0005-0000-0000-0000E4010000}"/>
    <cellStyle name="Output 2 6 2 2" xfId="492" xr:uid="{00000000-0005-0000-0000-0000E5010000}"/>
    <cellStyle name="Output 2 6 3" xfId="493" xr:uid="{00000000-0005-0000-0000-0000E6010000}"/>
    <cellStyle name="Output 2 6 4" xfId="494" xr:uid="{00000000-0005-0000-0000-0000E7010000}"/>
    <cellStyle name="Output 2 7" xfId="495" xr:uid="{00000000-0005-0000-0000-0000E8010000}"/>
    <cellStyle name="Output 2 7 2" xfId="496" xr:uid="{00000000-0005-0000-0000-0000E9010000}"/>
    <cellStyle name="Output 2 7 3" xfId="497" xr:uid="{00000000-0005-0000-0000-0000EA010000}"/>
    <cellStyle name="Output 2 8" xfId="498" xr:uid="{00000000-0005-0000-0000-0000EB010000}"/>
    <cellStyle name="Output 2 8 2" xfId="499" xr:uid="{00000000-0005-0000-0000-0000EC010000}"/>
    <cellStyle name="Output 2 9" xfId="500" xr:uid="{00000000-0005-0000-0000-0000ED010000}"/>
    <cellStyle name="Output 3" xfId="584" xr:uid="{00000000-0005-0000-0000-0000EE010000}"/>
    <cellStyle name="Percent 2" xfId="501" xr:uid="{00000000-0005-0000-0000-0000EF010000}"/>
    <cellStyle name="Percent 2 2" xfId="502" xr:uid="{00000000-0005-0000-0000-0000F0010000}"/>
    <cellStyle name="Percent 2 3" xfId="503" xr:uid="{00000000-0005-0000-0000-0000F1010000}"/>
    <cellStyle name="Percent 3" xfId="504" xr:uid="{00000000-0005-0000-0000-0000F2010000}"/>
    <cellStyle name="Percent 4" xfId="505" xr:uid="{00000000-0005-0000-0000-0000F3010000}"/>
    <cellStyle name="Percent 5" xfId="111" xr:uid="{00000000-0005-0000-0000-0000F4010000}"/>
    <cellStyle name="PROTECTED" xfId="506" xr:uid="{00000000-0005-0000-0000-0000F5010000}"/>
    <cellStyle name="Settled" xfId="507" xr:uid="{00000000-0005-0000-0000-0000F6010000}"/>
    <cellStyle name="Shading - Heavy" xfId="53" xr:uid="{00000000-0005-0000-0000-0000F7010000}"/>
    <cellStyle name="Shading - Light" xfId="54" xr:uid="{00000000-0005-0000-0000-0000F8010000}"/>
    <cellStyle name="Shading - Medium" xfId="55" xr:uid="{00000000-0005-0000-0000-0000F9010000}"/>
    <cellStyle name="sideways" xfId="508" xr:uid="{00000000-0005-0000-0000-0000FA010000}"/>
    <cellStyle name="Spaces-2" xfId="56" xr:uid="{00000000-0005-0000-0000-0000FB010000}"/>
    <cellStyle name="Spaces-2 2" xfId="586" xr:uid="{00000000-0005-0000-0000-0000FC010000}"/>
    <cellStyle name="Spaces-2 3" xfId="509" xr:uid="{00000000-0005-0000-0000-0000FD010000}"/>
    <cellStyle name="Spaces-4" xfId="57" xr:uid="{00000000-0005-0000-0000-0000FE010000}"/>
    <cellStyle name="Spaces-4 2" xfId="587" xr:uid="{00000000-0005-0000-0000-0000FF010000}"/>
    <cellStyle name="Spaces-4 3" xfId="510" xr:uid="{00000000-0005-0000-0000-000000020000}"/>
    <cellStyle name="Spaces-6" xfId="58" xr:uid="{00000000-0005-0000-0000-000001020000}"/>
    <cellStyle name="Spaces-6 2" xfId="588" xr:uid="{00000000-0005-0000-0000-000002020000}"/>
    <cellStyle name="Spaces-6 3" xfId="511" xr:uid="{00000000-0005-0000-0000-000003020000}"/>
    <cellStyle name="Style 21" xfId="59" xr:uid="{00000000-0005-0000-0000-000004020000}"/>
    <cellStyle name="Style 21 2" xfId="60" xr:uid="{00000000-0005-0000-0000-000005020000}"/>
    <cellStyle name="Style 21 3" xfId="61" xr:uid="{00000000-0005-0000-0000-000006020000}"/>
    <cellStyle name="Style 21_Outputs" xfId="512" xr:uid="{00000000-0005-0000-0000-000007020000}"/>
    <cellStyle name="Style 22" xfId="62" xr:uid="{00000000-0005-0000-0000-000008020000}"/>
    <cellStyle name="Style 22 2" xfId="63" xr:uid="{00000000-0005-0000-0000-000009020000}"/>
    <cellStyle name="Style 22 3" xfId="64" xr:uid="{00000000-0005-0000-0000-00000A020000}"/>
    <cellStyle name="Style 22_Outputs" xfId="513" xr:uid="{00000000-0005-0000-0000-00000B020000}"/>
    <cellStyle name="Style 23" xfId="65" xr:uid="{00000000-0005-0000-0000-00000C020000}"/>
    <cellStyle name="Style 23 2" xfId="66" xr:uid="{00000000-0005-0000-0000-00000D020000}"/>
    <cellStyle name="Style 23 2 2" xfId="515" xr:uid="{00000000-0005-0000-0000-00000E020000}"/>
    <cellStyle name="Style 23 3" xfId="514" xr:uid="{00000000-0005-0000-0000-00000F020000}"/>
    <cellStyle name="Style 23_SFAF" xfId="67" xr:uid="{00000000-0005-0000-0000-000010020000}"/>
    <cellStyle name="Style 24" xfId="68" xr:uid="{00000000-0005-0000-0000-000011020000}"/>
    <cellStyle name="Style 24 2" xfId="69" xr:uid="{00000000-0005-0000-0000-000012020000}"/>
    <cellStyle name="Style 24 2 2" xfId="517" xr:uid="{00000000-0005-0000-0000-000013020000}"/>
    <cellStyle name="Style 24 3" xfId="516" xr:uid="{00000000-0005-0000-0000-000014020000}"/>
    <cellStyle name="Style 24_SFAF" xfId="70" xr:uid="{00000000-0005-0000-0000-000015020000}"/>
    <cellStyle name="Style 25" xfId="71" xr:uid="{00000000-0005-0000-0000-000016020000}"/>
    <cellStyle name="Style 25 2" xfId="72" xr:uid="{00000000-0005-0000-0000-000017020000}"/>
    <cellStyle name="Style 25 2 2" xfId="519" xr:uid="{00000000-0005-0000-0000-000018020000}"/>
    <cellStyle name="Style 25 3" xfId="518" xr:uid="{00000000-0005-0000-0000-000019020000}"/>
    <cellStyle name="Style 25_SFAF" xfId="73" xr:uid="{00000000-0005-0000-0000-00001A020000}"/>
    <cellStyle name="Style 26" xfId="74" xr:uid="{00000000-0005-0000-0000-00001B020000}"/>
    <cellStyle name="Style 26 2" xfId="75" xr:uid="{00000000-0005-0000-0000-00001C020000}"/>
    <cellStyle name="Style 26 2 2" xfId="521" xr:uid="{00000000-0005-0000-0000-00001D020000}"/>
    <cellStyle name="Style 26 3" xfId="520" xr:uid="{00000000-0005-0000-0000-00001E020000}"/>
    <cellStyle name="Style 26_Oil Wells Placed on Production" xfId="522" xr:uid="{00000000-0005-0000-0000-00001F020000}"/>
    <cellStyle name="Style 27" xfId="76" xr:uid="{00000000-0005-0000-0000-000020020000}"/>
    <cellStyle name="Style 27 2" xfId="77" xr:uid="{00000000-0005-0000-0000-000021020000}"/>
    <cellStyle name="Style 27 2 2" xfId="524" xr:uid="{00000000-0005-0000-0000-000022020000}"/>
    <cellStyle name="Style 27 3" xfId="523" xr:uid="{00000000-0005-0000-0000-000023020000}"/>
    <cellStyle name="Style 27_SFAF" xfId="78" xr:uid="{00000000-0005-0000-0000-000024020000}"/>
    <cellStyle name="Style 28" xfId="79" xr:uid="{00000000-0005-0000-0000-000025020000}"/>
    <cellStyle name="Style 28 2" xfId="80" xr:uid="{00000000-0005-0000-0000-000026020000}"/>
    <cellStyle name="Style 28 2 2" xfId="526" xr:uid="{00000000-0005-0000-0000-000027020000}"/>
    <cellStyle name="Style 28 3" xfId="525" xr:uid="{00000000-0005-0000-0000-000028020000}"/>
    <cellStyle name="Style 28_Oil Wells Placed on Production" xfId="527" xr:uid="{00000000-0005-0000-0000-000029020000}"/>
    <cellStyle name="Style 29" xfId="81" xr:uid="{00000000-0005-0000-0000-00002A020000}"/>
    <cellStyle name="Style 29 2" xfId="82" xr:uid="{00000000-0005-0000-0000-00002B020000}"/>
    <cellStyle name="Style 29 2 2" xfId="529" xr:uid="{00000000-0005-0000-0000-00002C020000}"/>
    <cellStyle name="Style 29 3" xfId="528" xr:uid="{00000000-0005-0000-0000-00002D020000}"/>
    <cellStyle name="Style 29_SFAF" xfId="83" xr:uid="{00000000-0005-0000-0000-00002E020000}"/>
    <cellStyle name="Style 30" xfId="84" xr:uid="{00000000-0005-0000-0000-00002F020000}"/>
    <cellStyle name="Style 30 2" xfId="85" xr:uid="{00000000-0005-0000-0000-000030020000}"/>
    <cellStyle name="Style 30 2 2" xfId="531" xr:uid="{00000000-0005-0000-0000-000031020000}"/>
    <cellStyle name="Style 30 3" xfId="530" xr:uid="{00000000-0005-0000-0000-000032020000}"/>
    <cellStyle name="Style 30_SFAF" xfId="86" xr:uid="{00000000-0005-0000-0000-000033020000}"/>
    <cellStyle name="Style 31" xfId="87" xr:uid="{00000000-0005-0000-0000-000034020000}"/>
    <cellStyle name="Style 31 2" xfId="88" xr:uid="{00000000-0005-0000-0000-000035020000}"/>
    <cellStyle name="Style 31 2 2" xfId="533" xr:uid="{00000000-0005-0000-0000-000036020000}"/>
    <cellStyle name="Style 31 3" xfId="532" xr:uid="{00000000-0005-0000-0000-000037020000}"/>
    <cellStyle name="Style 31_SFAF" xfId="89" xr:uid="{00000000-0005-0000-0000-000038020000}"/>
    <cellStyle name="Style 32" xfId="90" xr:uid="{00000000-0005-0000-0000-000039020000}"/>
    <cellStyle name="Style 32 2" xfId="91" xr:uid="{00000000-0005-0000-0000-00003A020000}"/>
    <cellStyle name="Style 32 2 2" xfId="535" xr:uid="{00000000-0005-0000-0000-00003B020000}"/>
    <cellStyle name="Style 32 3" xfId="534" xr:uid="{00000000-0005-0000-0000-00003C020000}"/>
    <cellStyle name="Style 32_SFAF" xfId="92" xr:uid="{00000000-0005-0000-0000-00003D020000}"/>
    <cellStyle name="Style 33" xfId="93" xr:uid="{00000000-0005-0000-0000-00003E020000}"/>
    <cellStyle name="Style 34" xfId="94" xr:uid="{00000000-0005-0000-0000-00003F020000}"/>
    <cellStyle name="Style 34 2" xfId="95" xr:uid="{00000000-0005-0000-0000-000040020000}"/>
    <cellStyle name="Style 34 3" xfId="96" xr:uid="{00000000-0005-0000-0000-000041020000}"/>
    <cellStyle name="Style 34_Outputs" xfId="536" xr:uid="{00000000-0005-0000-0000-000042020000}"/>
    <cellStyle name="Style 35" xfId="97" xr:uid="{00000000-0005-0000-0000-000043020000}"/>
    <cellStyle name="Style 35 2" xfId="98" xr:uid="{00000000-0005-0000-0000-000044020000}"/>
    <cellStyle name="Style 35 3" xfId="99" xr:uid="{00000000-0005-0000-0000-000045020000}"/>
    <cellStyle name="Style 35_Outputs" xfId="537" xr:uid="{00000000-0005-0000-0000-000046020000}"/>
    <cellStyle name="Text Wrap" xfId="100" xr:uid="{00000000-0005-0000-0000-000047020000}"/>
    <cellStyle name="Text Wrap Across Cells" xfId="101" xr:uid="{00000000-0005-0000-0000-000048020000}"/>
    <cellStyle name="Text Wrap_Annual Summary" xfId="102" xr:uid="{00000000-0005-0000-0000-000049020000}"/>
    <cellStyle name="Title" xfId="103" builtinId="15" customBuiltin="1"/>
    <cellStyle name="Title 2" xfId="538" xr:uid="{00000000-0005-0000-0000-00004B020000}"/>
    <cellStyle name="Title 3" xfId="590" xr:uid="{00000000-0005-0000-0000-00004C020000}"/>
    <cellStyle name="tons" xfId="539" xr:uid="{00000000-0005-0000-0000-00004D020000}"/>
    <cellStyle name="Total" xfId="104" builtinId="25" customBuiltin="1"/>
    <cellStyle name="Total 2" xfId="105" xr:uid="{00000000-0005-0000-0000-00004F020000}"/>
    <cellStyle name="Total 2 2" xfId="540" xr:uid="{00000000-0005-0000-0000-000050020000}"/>
    <cellStyle name="Total 3" xfId="591" xr:uid="{00000000-0005-0000-0000-000051020000}"/>
    <cellStyle name="UNPROTECTED" xfId="541" xr:uid="{00000000-0005-0000-0000-000052020000}"/>
    <cellStyle name="Valign-bottom" xfId="106" xr:uid="{00000000-0005-0000-0000-000053020000}"/>
    <cellStyle name="Valign-centre" xfId="107" xr:uid="{00000000-0005-0000-0000-000054020000}"/>
    <cellStyle name="Valign-top" xfId="108" xr:uid="{00000000-0005-0000-0000-000055020000}"/>
    <cellStyle name="Warning Text" xfId="109" builtinId="11" customBuiltin="1"/>
    <cellStyle name="Warning Text 2" xfId="542" xr:uid="{00000000-0005-0000-0000-000057020000}"/>
    <cellStyle name="X01_Page_head" xfId="543" xr:uid="{00000000-0005-0000-0000-000058020000}"/>
    <cellStyle name="X02_Text subhead" xfId="544" xr:uid="{00000000-0005-0000-0000-000059020000}"/>
    <cellStyle name="X03_Col head general" xfId="545" xr:uid="{00000000-0005-0000-0000-00005A020000}"/>
    <cellStyle name="X04_Text subhead" xfId="546" xr:uid="{00000000-0005-0000-0000-00005B020000}"/>
    <cellStyle name="X05_Figs" xfId="547" xr:uid="{00000000-0005-0000-0000-00005C020000}"/>
    <cellStyle name="X06_Figs %" xfId="548" xr:uid="{00000000-0005-0000-0000-00005D020000}"/>
    <cellStyle name="X07_Notes" xfId="549" xr:uid="{00000000-0005-0000-0000-00005E020000}"/>
    <cellStyle name="X08_Total Oil" xfId="550" xr:uid="{00000000-0005-0000-0000-00005F020000}"/>
    <cellStyle name="X09_Folio" xfId="551" xr:uid="{00000000-0005-0000-0000-000060020000}"/>
    <cellStyle name="X10_Figs 21 dec" xfId="552" xr:uid="{00000000-0005-0000-0000-000061020000}"/>
    <cellStyle name="X12_Total Figs 1 dec" xfId="553" xr:uid="{00000000-0005-0000-0000-000062020000}"/>
    <cellStyle name="year" xfId="554" xr:uid="{00000000-0005-0000-0000-000063020000}"/>
    <cellStyle name="YEARS" xfId="555" xr:uid="{00000000-0005-0000-0000-0000640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60000"/>
            <a:lumOff val="4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site,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41094</xdr:colOff>
      <xdr:row>2</xdr:row>
      <xdr:rowOff>24336</xdr:rowOff>
    </xdr:from>
    <xdr:ext cx="5292905" cy="279506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4" y="405336"/>
          <a:ext cx="5292905" cy="27950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 2024</a:t>
          </a:r>
          <a:br>
            <a:rPr lang="en-CA" sz="2000" b="1">
              <a:latin typeface="Arial" panose="020B0604020202020204" pitchFamily="34" charset="0"/>
              <a:cs typeface="Arial" panose="020B0604020202020204" pitchFamily="34" charset="0"/>
            </a:rPr>
          </a:br>
          <a:r>
            <a:rPr lang="en-CA" sz="2000" b="1">
              <a:latin typeface="Arial" panose="020B0604020202020204" pitchFamily="34" charset="0"/>
              <a:cs typeface="Arial" panose="020B0604020202020204" pitchFamily="34" charset="0"/>
            </a:rPr>
            <a:t>(ST98)</a:t>
          </a:r>
          <a:br>
            <a:rPr lang="en-CA" sz="1800" b="1">
              <a:latin typeface="Arial" panose="020B0604020202020204" pitchFamily="34" charset="0"/>
              <a:cs typeface="Arial" panose="020B0604020202020204" pitchFamily="34" charset="0"/>
            </a:rPr>
          </a:br>
          <a:endParaRPr lang="en-CA" sz="10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a:t>
          </a:r>
          <a:r>
            <a:rPr lang="en-CA" sz="1000" b="1" baseline="0">
              <a:latin typeface="Arial" panose="020B0604020202020204" pitchFamily="34" charset="0"/>
              <a:cs typeface="Arial" panose="020B0604020202020204" pitchFamily="34" charset="0"/>
            </a:rPr>
            <a:t> Date:  June 2024</a:t>
          </a:r>
        </a:p>
        <a:p>
          <a:endParaRPr lang="en-CA" sz="1400" b="1" baseline="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600" b="1">
              <a:solidFill>
                <a:schemeClr val="tx1"/>
              </a:solidFill>
              <a:effectLst/>
              <a:latin typeface="Arial" panose="020B0604020202020204" pitchFamily="34" charset="0"/>
              <a:ea typeface="+mn-ea"/>
              <a:cs typeface="Arial" panose="020B0604020202020204" pitchFamily="34" charset="0"/>
            </a:rPr>
            <a:t>Sulphur Reserves – Statistics and Data</a:t>
          </a:r>
          <a:endParaRPr lang="en-CA" sz="1600">
            <a:effectLst/>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14"/>
  <sheetViews>
    <sheetView showGridLines="0" tabSelected="1" zoomScaleNormal="100" zoomScaleSheetLayoutView="100" zoomScalePageLayoutView="68" workbookViewId="0"/>
  </sheetViews>
  <sheetFormatPr defaultRowHeight="15"/>
  <cols>
    <col min="1" max="8" width="9.140625" style="21"/>
    <col min="9" max="9" width="9.140625" style="21" customWidth="1"/>
    <col min="10" max="16384" width="9.140625" style="21"/>
  </cols>
  <sheetData>
    <row r="2" spans="1:13">
      <c r="A2" s="30"/>
    </row>
    <row r="9" spans="1:13" ht="18.75">
      <c r="M9" s="20"/>
    </row>
    <row r="10" spans="1:13" ht="18.75">
      <c r="M10" s="20"/>
    </row>
    <row r="11" spans="1:13" ht="18.75">
      <c r="M11" s="22"/>
    </row>
    <row r="12" spans="1:13" ht="18.75">
      <c r="M12" s="20"/>
    </row>
    <row r="13" spans="1:13" ht="18.75">
      <c r="M13" s="20"/>
    </row>
    <row r="14" spans="1:13" ht="18.75">
      <c r="M14" s="20"/>
    </row>
  </sheetData>
  <sheetProtection algorithmName="SHA-512" hashValue="RmtsoqOuV8JKIHpTGo76uEwhs9eeq8ZeG5zPUPm4Qt6FqCCIuXFilROH+Ryg2kg5IuGdB1Qig6KcyMs1GI7s4g==" saltValue="IGf6knxlmUVFx+ijBoU9jQ==" spinCount="100000" sheet="1" objects="1" scenarios="1"/>
  <pageMargins left="0.25" right="0.25" top="0.75" bottom="0.75" header="0.3" footer="0.3"/>
  <pageSetup orientation="portrait" horizontalDpi="4294967293" r:id="rId1"/>
  <headerFooter>
    <oddFooter>&amp;L_x000D_&amp;1#&amp;"Calibri"&amp;10&amp;K000000 Security Classification: Protected 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1"/>
  <sheetViews>
    <sheetView zoomScaleNormal="100" workbookViewId="0">
      <selection activeCell="A26" sqref="A26"/>
    </sheetView>
  </sheetViews>
  <sheetFormatPr defaultRowHeight="12.75"/>
  <cols>
    <col min="1" max="1" width="71.42578125" style="24" bestFit="1" customWidth="1"/>
    <col min="2" max="4" width="12.7109375" style="27" customWidth="1"/>
    <col min="5" max="16384" width="9.140625" style="24"/>
  </cols>
  <sheetData>
    <row r="1" spans="1:5" ht="27.95" customHeight="1">
      <c r="A1" s="23" t="s">
        <v>122</v>
      </c>
    </row>
    <row r="2" spans="1:5" ht="20.100000000000001" customHeight="1">
      <c r="A2" s="25"/>
      <c r="B2" s="43">
        <v>2022</v>
      </c>
      <c r="C2" s="43">
        <v>2023</v>
      </c>
      <c r="D2" s="43" t="s">
        <v>94</v>
      </c>
      <c r="E2" s="23"/>
    </row>
    <row r="3" spans="1:5" ht="20.100000000000001" customHeight="1">
      <c r="A3" s="37" t="s">
        <v>78</v>
      </c>
      <c r="B3" s="35"/>
      <c r="C3" s="35"/>
      <c r="D3" s="35"/>
    </row>
    <row r="4" spans="1:5" ht="20.100000000000001" customHeight="1">
      <c r="A4" s="24" t="s">
        <v>79</v>
      </c>
      <c r="B4" s="32">
        <v>282.49017963263157</v>
      </c>
      <c r="C4" s="32">
        <v>283.50371044210891</v>
      </c>
      <c r="D4" s="32" t="s">
        <v>124</v>
      </c>
      <c r="E4" s="42"/>
    </row>
    <row r="5" spans="1:5" ht="20.100000000000001" customHeight="1">
      <c r="A5" s="33" t="s">
        <v>96</v>
      </c>
      <c r="B5" s="34">
        <v>128.4255</v>
      </c>
      <c r="C5" s="34">
        <v>128.4255</v>
      </c>
      <c r="D5" s="34" t="s">
        <v>93</v>
      </c>
      <c r="E5" s="42"/>
    </row>
    <row r="6" spans="1:5" ht="20.100000000000001" customHeight="1">
      <c r="A6" s="39" t="s">
        <v>80</v>
      </c>
      <c r="B6" s="40">
        <f t="shared" ref="B6:C6" si="0">SUM(B4:B5)</f>
        <v>410.91567963263157</v>
      </c>
      <c r="C6" s="40">
        <f t="shared" si="0"/>
        <v>411.92921044210891</v>
      </c>
      <c r="D6" s="40" t="s">
        <v>124</v>
      </c>
      <c r="E6" s="42"/>
    </row>
    <row r="7" spans="1:5" ht="20.100000000000001" customHeight="1">
      <c r="A7" s="37" t="s">
        <v>81</v>
      </c>
      <c r="B7" s="36"/>
      <c r="C7" s="36"/>
      <c r="D7" s="36"/>
      <c r="E7" s="42"/>
    </row>
    <row r="8" spans="1:5" ht="20.100000000000001" customHeight="1">
      <c r="A8" s="24" t="s">
        <v>79</v>
      </c>
      <c r="B8" s="32">
        <v>269.39999999999998</v>
      </c>
      <c r="C8" s="32">
        <v>270.7</v>
      </c>
      <c r="D8" s="32" t="s">
        <v>125</v>
      </c>
      <c r="E8" s="42"/>
    </row>
    <row r="9" spans="1:5" ht="20.100000000000001" customHeight="1">
      <c r="A9" s="31" t="s">
        <v>82</v>
      </c>
      <c r="B9" s="34">
        <v>51.800000000000011</v>
      </c>
      <c r="C9" s="34">
        <v>54.70000000000001</v>
      </c>
      <c r="D9" s="34" t="s">
        <v>126</v>
      </c>
      <c r="E9" s="42"/>
    </row>
    <row r="10" spans="1:5" ht="20.100000000000001" customHeight="1">
      <c r="A10" s="39" t="s">
        <v>80</v>
      </c>
      <c r="B10" s="40">
        <f t="shared" ref="B10:C10" si="1">SUM(B8:B9)</f>
        <v>321.2</v>
      </c>
      <c r="C10" s="40">
        <f t="shared" si="1"/>
        <v>325.39999999999998</v>
      </c>
      <c r="D10" s="40" t="s">
        <v>120</v>
      </c>
      <c r="E10" s="42"/>
    </row>
    <row r="11" spans="1:5" ht="20.100000000000001" customHeight="1">
      <c r="A11" s="37" t="s">
        <v>83</v>
      </c>
      <c r="B11" s="38"/>
      <c r="C11" s="38"/>
      <c r="D11" s="38"/>
      <c r="E11" s="42"/>
    </row>
    <row r="12" spans="1:5" ht="20.100000000000001" customHeight="1">
      <c r="A12" s="24" t="s">
        <v>79</v>
      </c>
      <c r="B12" s="32">
        <v>13.090179632631603</v>
      </c>
      <c r="C12" s="32">
        <v>12.803710442108926</v>
      </c>
      <c r="D12" s="32" t="s">
        <v>127</v>
      </c>
      <c r="E12" s="42"/>
    </row>
    <row r="13" spans="1:5" ht="20.100000000000001" customHeight="1">
      <c r="A13" s="33" t="s">
        <v>96</v>
      </c>
      <c r="B13" s="34">
        <v>76.625499999999988</v>
      </c>
      <c r="C13" s="34">
        <v>73.725499999999982</v>
      </c>
      <c r="D13" s="34">
        <v>-2.9</v>
      </c>
      <c r="E13" s="42"/>
    </row>
    <row r="14" spans="1:5" ht="20.100000000000001" customHeight="1">
      <c r="A14" s="39" t="s">
        <v>80</v>
      </c>
      <c r="B14" s="40">
        <f t="shared" ref="B14:C14" si="2">SUM(B12:B13)</f>
        <v>89.715679632631591</v>
      </c>
      <c r="C14" s="40">
        <f t="shared" si="2"/>
        <v>86.529210442108905</v>
      </c>
      <c r="D14" s="40" t="s">
        <v>128</v>
      </c>
      <c r="E14" s="42"/>
    </row>
    <row r="15" spans="1:5" ht="20.100000000000001" customHeight="1">
      <c r="A15" s="33" t="s">
        <v>84</v>
      </c>
      <c r="B15" s="44">
        <v>4.2</v>
      </c>
      <c r="C15" s="44">
        <v>4.2</v>
      </c>
      <c r="D15" s="44">
        <v>0</v>
      </c>
      <c r="E15" s="42"/>
    </row>
    <row r="16" spans="1:5" ht="15" customHeight="1">
      <c r="A16" s="26" t="s">
        <v>95</v>
      </c>
      <c r="B16" s="41"/>
      <c r="C16" s="41"/>
      <c r="D16" s="41"/>
    </row>
    <row r="17" spans="1:4" ht="29.1" customHeight="1">
      <c r="A17" s="49" t="s">
        <v>123</v>
      </c>
      <c r="B17" s="49"/>
      <c r="C17" s="49"/>
      <c r="D17" s="49"/>
    </row>
    <row r="18" spans="1:4" ht="18" customHeight="1"/>
    <row r="20" spans="1:4">
      <c r="C20" s="32"/>
    </row>
    <row r="21" spans="1:4">
      <c r="C21" s="32"/>
    </row>
  </sheetData>
  <mergeCells count="1">
    <mergeCell ref="A17:D17"/>
  </mergeCells>
  <pageMargins left="0.7" right="0.7" top="0.75" bottom="0.75" header="0.3" footer="0.3"/>
  <pageSetup orientation="portrait" r:id="rId1"/>
  <headerFooter>
    <oddFooter>&amp;L_x000D_&amp;1#&amp;"Calibri"&amp;10&amp;K000000 Security Classification: Protected A</oddFooter>
  </headerFooter>
  <ignoredErrors>
    <ignoredError sqref="D7 D4:D6 D11 D8:D10 D12:D1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6"/>
  <sheetViews>
    <sheetView zoomScaleNormal="100" workbookViewId="0">
      <selection activeCell="D36" sqref="D36"/>
    </sheetView>
  </sheetViews>
  <sheetFormatPr defaultRowHeight="12.75"/>
  <cols>
    <col min="1" max="1" width="25.5703125" style="24" customWidth="1"/>
    <col min="2" max="2" width="21.85546875" style="24" customWidth="1"/>
    <col min="3" max="3" width="17.5703125" style="24" customWidth="1"/>
    <col min="4" max="4" width="19" style="24" customWidth="1"/>
    <col min="5" max="5" width="21.28515625" style="24" customWidth="1"/>
    <col min="6" max="16384" width="9.140625" style="24"/>
  </cols>
  <sheetData>
    <row r="1" spans="1:6" s="23" customFormat="1" ht="27.95" customHeight="1">
      <c r="A1" s="23" t="s">
        <v>129</v>
      </c>
    </row>
    <row r="2" spans="1:6" s="23" customFormat="1" ht="20.100000000000001" customHeight="1">
      <c r="A2" s="50" t="s">
        <v>85</v>
      </c>
      <c r="B2" s="52" t="s">
        <v>90</v>
      </c>
      <c r="C2" s="52" t="s">
        <v>119</v>
      </c>
      <c r="D2" s="52" t="s">
        <v>86</v>
      </c>
      <c r="E2" s="52"/>
      <c r="F2" s="28"/>
    </row>
    <row r="3" spans="1:6" ht="26.25" customHeight="1">
      <c r="A3" s="51"/>
      <c r="B3" s="53"/>
      <c r="C3" s="53"/>
      <c r="D3" s="45" t="s">
        <v>91</v>
      </c>
      <c r="E3" s="45" t="s">
        <v>92</v>
      </c>
    </row>
    <row r="4" spans="1:6" ht="20.100000000000001" customHeight="1">
      <c r="A4" s="78" t="s">
        <v>98</v>
      </c>
      <c r="B4" s="74">
        <v>6183</v>
      </c>
      <c r="C4" s="75">
        <v>1.950917302993</v>
      </c>
      <c r="D4" s="74">
        <v>137.578688207086</v>
      </c>
      <c r="E4" s="74">
        <v>186.419122520602</v>
      </c>
    </row>
    <row r="5" spans="1:6" ht="20.100000000000001" customHeight="1">
      <c r="A5" s="79" t="s">
        <v>99</v>
      </c>
      <c r="B5" s="76">
        <v>889</v>
      </c>
      <c r="C5" s="77">
        <v>13.685085642551002</v>
      </c>
      <c r="D5" s="76">
        <v>166.410641413429</v>
      </c>
      <c r="E5" s="76">
        <v>225.48641911519701</v>
      </c>
    </row>
    <row r="6" spans="1:6" ht="20.100000000000001" customHeight="1">
      <c r="A6" s="79" t="s">
        <v>100</v>
      </c>
      <c r="B6" s="76">
        <v>4769</v>
      </c>
      <c r="C6" s="77">
        <v>4.6748739611620005</v>
      </c>
      <c r="D6" s="76">
        <v>264.97185611871703</v>
      </c>
      <c r="E6" s="76">
        <v>359.03686504086198</v>
      </c>
    </row>
    <row r="7" spans="1:6" ht="20.100000000000001" customHeight="1">
      <c r="A7" s="79" t="s">
        <v>101</v>
      </c>
      <c r="B7" s="76">
        <v>1250</v>
      </c>
      <c r="C7" s="77">
        <v>28.020359944623003</v>
      </c>
      <c r="D7" s="76">
        <v>607.20119999999997</v>
      </c>
      <c r="E7" s="76">
        <v>822.75762599999996</v>
      </c>
    </row>
    <row r="8" spans="1:6" ht="20.100000000000001" customHeight="1">
      <c r="A8" s="79" t="s">
        <v>102</v>
      </c>
      <c r="B8" s="76">
        <v>24221</v>
      </c>
      <c r="C8" s="77">
        <v>1.1984521770259999</v>
      </c>
      <c r="D8" s="76">
        <v>320.19046813628103</v>
      </c>
      <c r="E8" s="76">
        <v>433.858084324662</v>
      </c>
    </row>
    <row r="9" spans="1:6" ht="20.100000000000001" customHeight="1">
      <c r="A9" s="79" t="s">
        <v>103</v>
      </c>
      <c r="B9" s="76">
        <v>4588</v>
      </c>
      <c r="C9" s="77">
        <v>8.7229964247399998</v>
      </c>
      <c r="D9" s="76">
        <v>525.73499451913699</v>
      </c>
      <c r="E9" s="76">
        <v>712.37091757343205</v>
      </c>
    </row>
    <row r="10" spans="1:6" ht="20.100000000000001" customHeight="1">
      <c r="A10" s="79" t="s">
        <v>104</v>
      </c>
      <c r="B10" s="76">
        <v>3219</v>
      </c>
      <c r="C10" s="77">
        <v>6.6924047141970009</v>
      </c>
      <c r="D10" s="76">
        <v>269.03466951075899</v>
      </c>
      <c r="E10" s="76">
        <v>364.541977187079</v>
      </c>
    </row>
    <row r="11" spans="1:6" ht="20.100000000000001" customHeight="1">
      <c r="A11" s="79" t="s">
        <v>130</v>
      </c>
      <c r="B11" s="76">
        <v>21469</v>
      </c>
      <c r="C11" s="77">
        <v>1.483404085426</v>
      </c>
      <c r="D11" s="76">
        <v>363.80485195095599</v>
      </c>
      <c r="E11" s="76">
        <v>492.95557439354599</v>
      </c>
    </row>
    <row r="12" spans="1:6" ht="20.100000000000001" customHeight="1">
      <c r="A12" s="79" t="s">
        <v>105</v>
      </c>
      <c r="B12" s="76">
        <v>3300</v>
      </c>
      <c r="C12" s="77">
        <v>12.724241923263</v>
      </c>
      <c r="D12" s="76">
        <v>577.42609847768097</v>
      </c>
      <c r="E12" s="76">
        <v>782.41236343725802</v>
      </c>
    </row>
    <row r="13" spans="1:6" ht="20.100000000000001" customHeight="1">
      <c r="A13" s="79" t="s">
        <v>106</v>
      </c>
      <c r="B13" s="76">
        <v>683</v>
      </c>
      <c r="C13" s="77">
        <v>19.850769230769</v>
      </c>
      <c r="D13" s="76">
        <v>196.12559999999999</v>
      </c>
      <c r="E13" s="76">
        <v>265.75018799999998</v>
      </c>
    </row>
    <row r="14" spans="1:6" ht="20.100000000000001" customHeight="1">
      <c r="A14" s="79" t="s">
        <v>107</v>
      </c>
      <c r="B14" s="76">
        <v>2696</v>
      </c>
      <c r="C14" s="77">
        <v>14.594980957233</v>
      </c>
      <c r="D14" s="76">
        <v>507.32153807341899</v>
      </c>
      <c r="E14" s="76">
        <v>687.42068408948296</v>
      </c>
    </row>
    <row r="15" spans="1:6" ht="20.100000000000001" customHeight="1">
      <c r="A15" s="79" t="s">
        <v>108</v>
      </c>
      <c r="B15" s="76">
        <v>516</v>
      </c>
      <c r="C15" s="77">
        <v>29.589290813302998</v>
      </c>
      <c r="D15" s="76">
        <v>266.59951022786902</v>
      </c>
      <c r="E15" s="76">
        <v>361.24233635876197</v>
      </c>
    </row>
    <row r="16" spans="1:6" ht="20.100000000000001" customHeight="1">
      <c r="A16" s="79" t="s">
        <v>109</v>
      </c>
      <c r="B16" s="76">
        <v>1923</v>
      </c>
      <c r="C16" s="77">
        <v>5.8488976163739999</v>
      </c>
      <c r="D16" s="76">
        <v>141.30936641161699</v>
      </c>
      <c r="E16" s="76">
        <v>191.47419148774199</v>
      </c>
    </row>
    <row r="17" spans="1:5" ht="20.100000000000001" customHeight="1">
      <c r="A17" s="79" t="s">
        <v>110</v>
      </c>
      <c r="B17" s="76">
        <v>2540</v>
      </c>
      <c r="C17" s="77">
        <v>6.8059064153429993</v>
      </c>
      <c r="D17" s="76">
        <v>205.81061</v>
      </c>
      <c r="E17" s="76">
        <v>278.87337654999999</v>
      </c>
    </row>
    <row r="18" spans="1:5" ht="20.100000000000001" customHeight="1">
      <c r="A18" s="79" t="s">
        <v>121</v>
      </c>
      <c r="B18" s="76">
        <v>6891</v>
      </c>
      <c r="C18" s="77">
        <v>2.401833985583</v>
      </c>
      <c r="D18" s="76">
        <v>191.85849876839899</v>
      </c>
      <c r="E18" s="76">
        <v>259.96826583118099</v>
      </c>
    </row>
    <row r="19" spans="1:5" ht="20.100000000000001" customHeight="1">
      <c r="A19" s="79" t="s">
        <v>111</v>
      </c>
      <c r="B19" s="76">
        <v>1907</v>
      </c>
      <c r="C19" s="77">
        <v>7.5600598578369995</v>
      </c>
      <c r="D19" s="76">
        <v>202.0804</v>
      </c>
      <c r="E19" s="76">
        <v>273.81894199999999</v>
      </c>
    </row>
    <row r="20" spans="1:5" ht="20.100000000000001" customHeight="1">
      <c r="A20" s="79" t="s">
        <v>112</v>
      </c>
      <c r="B20" s="76">
        <v>642</v>
      </c>
      <c r="C20" s="77">
        <v>32.358823000897999</v>
      </c>
      <c r="D20" s="76">
        <v>360.15370000000001</v>
      </c>
      <c r="E20" s="76">
        <v>488.0082635</v>
      </c>
    </row>
    <row r="21" spans="1:5" ht="20.100000000000001" customHeight="1">
      <c r="A21" s="79" t="s">
        <v>113</v>
      </c>
      <c r="B21" s="76">
        <v>3026</v>
      </c>
      <c r="C21" s="77">
        <v>5.1600050010210001</v>
      </c>
      <c r="D21" s="76">
        <v>185.24417953667901</v>
      </c>
      <c r="E21" s="76">
        <v>251.005863272201</v>
      </c>
    </row>
    <row r="22" spans="1:5" ht="20.100000000000001" customHeight="1">
      <c r="A22" s="79" t="s">
        <v>114</v>
      </c>
      <c r="B22" s="76">
        <v>4934</v>
      </c>
      <c r="C22" s="77">
        <v>2.5517789341310002</v>
      </c>
      <c r="D22" s="76">
        <v>143.767225148991</v>
      </c>
      <c r="E22" s="76">
        <v>194.80459007688401</v>
      </c>
    </row>
    <row r="23" spans="1:5" ht="20.100000000000001" customHeight="1">
      <c r="A23" s="79" t="s">
        <v>115</v>
      </c>
      <c r="B23" s="76">
        <v>3884</v>
      </c>
      <c r="C23" s="77">
        <v>21.587609064077</v>
      </c>
      <c r="D23" s="76">
        <v>1330.0125944377901</v>
      </c>
      <c r="E23" s="76">
        <v>1802.1670654632101</v>
      </c>
    </row>
    <row r="24" spans="1:5" ht="20.100000000000001" customHeight="1">
      <c r="A24" s="79" t="s">
        <v>116</v>
      </c>
      <c r="B24" s="76">
        <v>11319</v>
      </c>
      <c r="C24" s="77">
        <v>1.956235163855</v>
      </c>
      <c r="D24" s="76">
        <v>250.57416213822901</v>
      </c>
      <c r="E24" s="76">
        <v>339.527989697301</v>
      </c>
    </row>
    <row r="25" spans="1:5" ht="20.100000000000001" customHeight="1">
      <c r="A25" s="79" t="s">
        <v>117</v>
      </c>
      <c r="B25" s="76">
        <v>3390</v>
      </c>
      <c r="C25" s="77">
        <v>3.9485657410120001</v>
      </c>
      <c r="D25" s="76">
        <v>156.04731808481401</v>
      </c>
      <c r="E25" s="76">
        <v>211.44411600492299</v>
      </c>
    </row>
    <row r="26" spans="1:5" ht="20.100000000000001" customHeight="1">
      <c r="A26" s="80" t="s">
        <v>118</v>
      </c>
      <c r="B26" s="81">
        <v>1153</v>
      </c>
      <c r="C26" s="82">
        <v>15.901380579567</v>
      </c>
      <c r="D26" s="81">
        <v>271.11853888162398</v>
      </c>
      <c r="E26" s="81">
        <v>367.36562018460103</v>
      </c>
    </row>
    <row r="27" spans="1:5" ht="20.100000000000001" customHeight="1">
      <c r="A27" s="86" t="s">
        <v>87</v>
      </c>
      <c r="B27" s="87">
        <v>115392</v>
      </c>
      <c r="C27" s="88">
        <v>4.9000000000000004</v>
      </c>
      <c r="D27" s="87">
        <v>7640.3767100434779</v>
      </c>
      <c r="E27" s="87">
        <v>10352.710442108926</v>
      </c>
    </row>
    <row r="28" spans="1:5" ht="20.100000000000001" customHeight="1">
      <c r="A28" s="83" t="s">
        <v>88</v>
      </c>
      <c r="B28" s="84">
        <v>582299</v>
      </c>
      <c r="C28" s="85">
        <v>0.3</v>
      </c>
      <c r="D28" s="84">
        <v>1809</v>
      </c>
      <c r="E28" s="84">
        <v>2451</v>
      </c>
    </row>
    <row r="29" spans="1:5" ht="20.100000000000001" customHeight="1">
      <c r="A29" s="83" t="s">
        <v>89</v>
      </c>
      <c r="B29" s="84">
        <v>697691</v>
      </c>
      <c r="C29" s="85">
        <v>1</v>
      </c>
      <c r="D29" s="84">
        <v>9449.3767100434779</v>
      </c>
      <c r="E29" s="84">
        <v>12803.710442108926</v>
      </c>
    </row>
    <row r="30" spans="1:5" ht="15" customHeight="1">
      <c r="A30" s="26" t="s">
        <v>95</v>
      </c>
      <c r="B30" s="46"/>
      <c r="C30" s="47"/>
      <c r="D30" s="48"/>
      <c r="E30" s="48"/>
    </row>
    <row r="31" spans="1:5" ht="15" customHeight="1">
      <c r="A31" s="26" t="s">
        <v>97</v>
      </c>
    </row>
    <row r="32" spans="1:5" ht="15" customHeight="1">
      <c r="A32" s="26"/>
    </row>
    <row r="33" spans="1:1">
      <c r="A33" s="26"/>
    </row>
    <row r="35" spans="1:1">
      <c r="A35" s="29"/>
    </row>
    <row r="44" spans="1:1">
      <c r="A44" s="26"/>
    </row>
    <row r="45" spans="1:1">
      <c r="A45" s="26"/>
    </row>
    <row r="46" spans="1:1">
      <c r="A46" s="26"/>
    </row>
  </sheetData>
  <mergeCells count="4">
    <mergeCell ref="A2:A3"/>
    <mergeCell ref="B2:B3"/>
    <mergeCell ref="C2:C3"/>
    <mergeCell ref="D2:E2"/>
  </mergeCells>
  <pageMargins left="0.7" right="0.7" top="0.75" bottom="0.75" header="0.3" footer="0.3"/>
  <pageSetup orientation="portrait" r:id="rId1"/>
  <headerFooter>
    <oddFooter>&amp;L_x000D_&amp;1#&amp;"Calibri"&amp;10&amp;K000000 Security Classification: Protected 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1"/>
  <sheetViews>
    <sheetView workbookViewId="0">
      <selection activeCell="F20" sqref="F20"/>
    </sheetView>
  </sheetViews>
  <sheetFormatPr defaultColWidth="9.140625" defaultRowHeight="11.25"/>
  <cols>
    <col min="1" max="1" width="9.140625" style="2"/>
    <col min="2" max="2" width="12.5703125" style="2" customWidth="1"/>
    <col min="3" max="3" width="9.140625" style="2"/>
    <col min="4" max="4" width="2.7109375" style="2" customWidth="1"/>
    <col min="5" max="5" width="4" style="2" bestFit="1" customWidth="1"/>
    <col min="6" max="6" width="29.42578125" style="2" customWidth="1"/>
    <col min="7" max="7" width="6.42578125" style="2" customWidth="1"/>
    <col min="8" max="8" width="9.85546875" style="2" customWidth="1"/>
    <col min="9" max="9" width="30" style="2" customWidth="1"/>
    <col min="10" max="10" width="2.7109375" style="2" customWidth="1"/>
    <col min="11" max="11" width="29.42578125" style="2" customWidth="1"/>
    <col min="12" max="12" width="10.140625" style="2" customWidth="1"/>
    <col min="13" max="13" width="2.7109375" style="1" customWidth="1"/>
    <col min="14" max="16384" width="9.140625" style="1"/>
  </cols>
  <sheetData>
    <row r="1" spans="1:12" ht="26.25" customHeight="1">
      <c r="A1" s="65" t="s">
        <v>77</v>
      </c>
      <c r="B1" s="66"/>
      <c r="C1" s="67"/>
      <c r="E1" s="68" t="s">
        <v>76</v>
      </c>
      <c r="F1" s="69"/>
      <c r="G1" s="69"/>
      <c r="H1" s="69"/>
      <c r="I1" s="70"/>
      <c r="K1" s="65" t="s">
        <v>75</v>
      </c>
      <c r="L1" s="67"/>
    </row>
    <row r="2" spans="1:12" ht="26.25" customHeight="1">
      <c r="A2" s="18" t="s">
        <v>74</v>
      </c>
      <c r="B2" s="19" t="s">
        <v>73</v>
      </c>
      <c r="C2" s="17" t="s">
        <v>72</v>
      </c>
      <c r="E2" s="71" t="s">
        <v>71</v>
      </c>
      <c r="F2" s="72"/>
      <c r="G2" s="19"/>
      <c r="H2" s="72" t="s">
        <v>70</v>
      </c>
      <c r="I2" s="73"/>
      <c r="K2" s="18" t="s">
        <v>69</v>
      </c>
      <c r="L2" s="17" t="s">
        <v>68</v>
      </c>
    </row>
    <row r="3" spans="1:12" ht="26.25" customHeight="1">
      <c r="A3" s="4" t="s">
        <v>67</v>
      </c>
      <c r="B3" s="8" t="s">
        <v>66</v>
      </c>
      <c r="C3" s="13" t="s">
        <v>65</v>
      </c>
      <c r="E3" s="4">
        <v>1</v>
      </c>
      <c r="F3" s="9" t="s">
        <v>64</v>
      </c>
      <c r="G3" s="57" t="s">
        <v>63</v>
      </c>
      <c r="H3" s="16">
        <v>0.94821330000000004</v>
      </c>
      <c r="I3" s="3" t="s">
        <v>62</v>
      </c>
      <c r="K3" s="4" t="s">
        <v>61</v>
      </c>
      <c r="L3" s="15" t="s">
        <v>60</v>
      </c>
    </row>
    <row r="4" spans="1:12" ht="26.25" customHeight="1">
      <c r="A4" s="4" t="s">
        <v>59</v>
      </c>
      <c r="B4" s="8" t="s">
        <v>58</v>
      </c>
      <c r="C4" s="13" t="s">
        <v>57</v>
      </c>
      <c r="E4" s="4">
        <v>1</v>
      </c>
      <c r="F4" s="9" t="s">
        <v>56</v>
      </c>
      <c r="G4" s="58"/>
      <c r="H4" s="8">
        <v>35.493729999999999</v>
      </c>
      <c r="I4" s="3" t="s">
        <v>55</v>
      </c>
      <c r="K4" s="4" t="s">
        <v>54</v>
      </c>
      <c r="L4" s="3">
        <v>18.5</v>
      </c>
    </row>
    <row r="5" spans="1:12" ht="26.25" customHeight="1">
      <c r="A5" s="4" t="s">
        <v>53</v>
      </c>
      <c r="B5" s="8" t="s">
        <v>52</v>
      </c>
      <c r="C5" s="13" t="s">
        <v>51</v>
      </c>
      <c r="E5" s="4">
        <v>1</v>
      </c>
      <c r="F5" s="9" t="s">
        <v>50</v>
      </c>
      <c r="G5" s="58"/>
      <c r="H5" s="8">
        <v>6.3300999999999998</v>
      </c>
      <c r="I5" s="3" t="s">
        <v>49</v>
      </c>
      <c r="K5" s="4" t="s">
        <v>48</v>
      </c>
      <c r="L5" s="3">
        <v>25.4</v>
      </c>
    </row>
    <row r="6" spans="1:12" ht="26.25" customHeight="1">
      <c r="A6" s="4" t="s">
        <v>47</v>
      </c>
      <c r="B6" s="8" t="s">
        <v>46</v>
      </c>
      <c r="C6" s="13" t="s">
        <v>45</v>
      </c>
      <c r="E6" s="4">
        <v>1</v>
      </c>
      <c r="F6" s="9" t="s">
        <v>44</v>
      </c>
      <c r="G6" s="58"/>
      <c r="H6" s="14">
        <v>6.3</v>
      </c>
      <c r="I6" s="3" t="s">
        <v>43</v>
      </c>
      <c r="K6" s="4" t="s">
        <v>42</v>
      </c>
      <c r="L6" s="3">
        <v>28.2</v>
      </c>
    </row>
    <row r="7" spans="1:12" ht="26.25" customHeight="1">
      <c r="A7" s="4" t="s">
        <v>41</v>
      </c>
      <c r="B7" s="8" t="s">
        <v>40</v>
      </c>
      <c r="C7" s="13" t="s">
        <v>39</v>
      </c>
      <c r="E7" s="4">
        <v>1</v>
      </c>
      <c r="F7" s="9" t="s">
        <v>38</v>
      </c>
      <c r="G7" s="58"/>
      <c r="H7" s="8">
        <v>6.2968000000000002</v>
      </c>
      <c r="I7" s="3" t="s">
        <v>37</v>
      </c>
      <c r="K7" s="60" t="s">
        <v>36</v>
      </c>
      <c r="L7" s="61"/>
    </row>
    <row r="8" spans="1:12" ht="26.25" customHeight="1" thickBot="1">
      <c r="A8" s="12" t="s">
        <v>35</v>
      </c>
      <c r="B8" s="11" t="s">
        <v>34</v>
      </c>
      <c r="C8" s="10" t="s">
        <v>33</v>
      </c>
      <c r="E8" s="4">
        <v>1</v>
      </c>
      <c r="F8" s="9" t="s">
        <v>32</v>
      </c>
      <c r="G8" s="58"/>
      <c r="H8" s="8">
        <v>6.2929000000000004</v>
      </c>
      <c r="I8" s="3" t="s">
        <v>31</v>
      </c>
      <c r="K8" s="6" t="s">
        <v>30</v>
      </c>
      <c r="L8" s="3">
        <v>38.5</v>
      </c>
    </row>
    <row r="9" spans="1:12" ht="26.25" customHeight="1">
      <c r="E9" s="4">
        <v>1</v>
      </c>
      <c r="F9" s="9" t="s">
        <v>29</v>
      </c>
      <c r="G9" s="58"/>
      <c r="H9" s="8">
        <v>6.2900999999999998</v>
      </c>
      <c r="I9" s="3" t="s">
        <v>28</v>
      </c>
      <c r="K9" s="6" t="s">
        <v>27</v>
      </c>
      <c r="L9" s="3">
        <v>41.4</v>
      </c>
    </row>
    <row r="10" spans="1:12" ht="26.25" customHeight="1">
      <c r="E10" s="4">
        <v>1</v>
      </c>
      <c r="F10" s="9" t="s">
        <v>24</v>
      </c>
      <c r="G10" s="58"/>
      <c r="H10" s="8">
        <v>0.98420640000000004</v>
      </c>
      <c r="I10" s="3" t="s">
        <v>26</v>
      </c>
      <c r="K10" s="6" t="s">
        <v>25</v>
      </c>
      <c r="L10" s="3">
        <v>42.8</v>
      </c>
    </row>
    <row r="11" spans="1:12" ht="26.25" customHeight="1">
      <c r="E11" s="4">
        <v>1</v>
      </c>
      <c r="F11" s="8" t="s">
        <v>24</v>
      </c>
      <c r="G11" s="59"/>
      <c r="H11" s="8">
        <v>1.102311</v>
      </c>
      <c r="I11" s="3" t="s">
        <v>23</v>
      </c>
      <c r="K11" s="6" t="s">
        <v>22</v>
      </c>
      <c r="L11" s="3">
        <v>39.4</v>
      </c>
    </row>
    <row r="12" spans="1:12" ht="26.25" customHeight="1" thickBot="1">
      <c r="E12" s="62" t="s">
        <v>21</v>
      </c>
      <c r="F12" s="63"/>
      <c r="G12" s="63"/>
      <c r="H12" s="63"/>
      <c r="I12" s="64"/>
      <c r="K12" s="6" t="s">
        <v>20</v>
      </c>
      <c r="L12" s="3">
        <v>33.1</v>
      </c>
    </row>
    <row r="13" spans="1:12" ht="26.25" customHeight="1">
      <c r="E13" s="7"/>
      <c r="F13" s="7"/>
      <c r="G13" s="7"/>
      <c r="H13" s="7"/>
      <c r="I13" s="7"/>
      <c r="K13" s="60" t="s">
        <v>19</v>
      </c>
      <c r="L13" s="61"/>
    </row>
    <row r="14" spans="1:12" ht="26.25" customHeight="1">
      <c r="K14" s="6" t="s">
        <v>18</v>
      </c>
      <c r="L14" s="3">
        <v>34.700000000000003</v>
      </c>
    </row>
    <row r="15" spans="1:12" ht="26.25" customHeight="1">
      <c r="K15" s="6" t="s">
        <v>17</v>
      </c>
      <c r="L15" s="3">
        <v>38.700000000000003</v>
      </c>
    </row>
    <row r="16" spans="1:12" ht="26.25" customHeight="1">
      <c r="F16" s="2" t="s">
        <v>16</v>
      </c>
      <c r="K16" s="6" t="s">
        <v>15</v>
      </c>
      <c r="L16" s="3">
        <v>35.9</v>
      </c>
    </row>
    <row r="17" spans="5:12" ht="26.25" customHeight="1">
      <c r="K17" s="6" t="s">
        <v>14</v>
      </c>
      <c r="L17" s="3">
        <v>33.5</v>
      </c>
    </row>
    <row r="18" spans="5:12" ht="26.25" customHeight="1">
      <c r="K18" s="6" t="s">
        <v>13</v>
      </c>
      <c r="L18" s="3">
        <v>37.700000000000003</v>
      </c>
    </row>
    <row r="19" spans="5:12" ht="26.25" customHeight="1">
      <c r="K19" s="6" t="s">
        <v>12</v>
      </c>
      <c r="L19" s="3">
        <v>38.700000000000003</v>
      </c>
    </row>
    <row r="20" spans="5:12" ht="26.25" customHeight="1">
      <c r="K20" s="6" t="s">
        <v>11</v>
      </c>
      <c r="L20" s="3">
        <v>41.7</v>
      </c>
    </row>
    <row r="21" spans="5:12" ht="26.25" customHeight="1">
      <c r="K21" s="6" t="s">
        <v>10</v>
      </c>
      <c r="L21" s="3">
        <v>35.200000000000003</v>
      </c>
    </row>
    <row r="22" spans="5:12" ht="26.25" customHeight="1">
      <c r="K22" s="6" t="s">
        <v>9</v>
      </c>
      <c r="L22" s="3">
        <v>39.200000000000003</v>
      </c>
    </row>
    <row r="23" spans="5:12" ht="26.25" customHeight="1">
      <c r="K23" s="6" t="s">
        <v>8</v>
      </c>
      <c r="L23" s="3">
        <v>35.200000000000003</v>
      </c>
    </row>
    <row r="24" spans="5:12" ht="26.25" customHeight="1">
      <c r="K24" s="6" t="s">
        <v>7</v>
      </c>
      <c r="L24" s="3">
        <v>44.5</v>
      </c>
    </row>
    <row r="25" spans="5:12" ht="26.25" customHeight="1">
      <c r="K25" s="6" t="s">
        <v>6</v>
      </c>
      <c r="L25" s="3">
        <v>28.8</v>
      </c>
    </row>
    <row r="26" spans="5:12" ht="26.25" customHeight="1">
      <c r="K26" s="6" t="s">
        <v>5</v>
      </c>
      <c r="L26" s="3">
        <v>39.799999999999997</v>
      </c>
    </row>
    <row r="27" spans="5:12" ht="26.25" customHeight="1">
      <c r="K27" s="60" t="s">
        <v>4</v>
      </c>
      <c r="L27" s="61"/>
    </row>
    <row r="28" spans="5:12" ht="26.25" customHeight="1">
      <c r="K28" s="6" t="s">
        <v>0</v>
      </c>
      <c r="L28" s="3">
        <v>18.5</v>
      </c>
    </row>
    <row r="29" spans="5:12" ht="26.25" customHeight="1">
      <c r="E29" s="54"/>
      <c r="F29" s="54"/>
      <c r="G29" s="7"/>
      <c r="H29" s="7"/>
      <c r="I29" s="7"/>
      <c r="K29" s="6" t="s">
        <v>1</v>
      </c>
      <c r="L29" s="5">
        <v>25</v>
      </c>
    </row>
    <row r="30" spans="5:12" ht="26.25" customHeight="1">
      <c r="K30" s="4" t="s">
        <v>3</v>
      </c>
      <c r="L30" s="3">
        <v>3.6</v>
      </c>
    </row>
    <row r="31" spans="5:12" ht="26.25" customHeight="1" thickBot="1">
      <c r="K31" s="55" t="s">
        <v>2</v>
      </c>
      <c r="L31" s="56"/>
    </row>
  </sheetData>
  <mergeCells count="12">
    <mergeCell ref="A1:C1"/>
    <mergeCell ref="E1:I1"/>
    <mergeCell ref="K1:L1"/>
    <mergeCell ref="E2:F2"/>
    <mergeCell ref="H2:I2"/>
    <mergeCell ref="E29:F29"/>
    <mergeCell ref="K31:L31"/>
    <mergeCell ref="G3:G11"/>
    <mergeCell ref="K7:L7"/>
    <mergeCell ref="E12:I12"/>
    <mergeCell ref="K13:L13"/>
    <mergeCell ref="K27:L27"/>
  </mergeCells>
  <pageMargins left="0.75" right="0.75" top="1" bottom="1" header="0.5" footer="0.5"/>
  <pageSetup orientation="portrait" r:id="rId1"/>
  <headerFooter alignWithMargins="0">
    <oddFooter>&amp;L_x000D_&amp;1#&amp;"Calibri"&amp;10&amp;K000000 Security Classification: Protected 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Table R7.1</vt:lpstr>
      <vt:lpstr>Table R7.2</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2014-05-28T22:08:10Z</dcterms:created>
  <dcterms:modified xsi:type="dcterms:W3CDTF">2024-05-31T22:01:25Z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a6456a4-fd09-448a-abb7-32a44248e25a_Enabled">
    <vt:lpwstr>true</vt:lpwstr>
  </property>
  <property fmtid="{D5CDD505-2E9C-101B-9397-08002B2CF9AE}" pid="3" name="MSIP_Label_fa6456a4-fd09-448a-abb7-32a44248e25a_SetDate">
    <vt:lpwstr>2024-05-31T21:56:25Z</vt:lpwstr>
  </property>
  <property fmtid="{D5CDD505-2E9C-101B-9397-08002B2CF9AE}" pid="4" name="MSIP_Label_fa6456a4-fd09-448a-abb7-32a44248e25a_Method">
    <vt:lpwstr>Standard</vt:lpwstr>
  </property>
  <property fmtid="{D5CDD505-2E9C-101B-9397-08002B2CF9AE}" pid="5" name="MSIP_Label_fa6456a4-fd09-448a-abb7-32a44248e25a_Name">
    <vt:lpwstr>Protected A</vt:lpwstr>
  </property>
  <property fmtid="{D5CDD505-2E9C-101B-9397-08002B2CF9AE}" pid="6" name="MSIP_Label_fa6456a4-fd09-448a-abb7-32a44248e25a_SiteId">
    <vt:lpwstr>5a661919-a609-4857-a7a7-eea01d3ecdfa</vt:lpwstr>
  </property>
  <property fmtid="{D5CDD505-2E9C-101B-9397-08002B2CF9AE}" pid="7" name="MSIP_Label_fa6456a4-fd09-448a-abb7-32a44248e25a_ActionId">
    <vt:lpwstr>4cdf6d30-6834-47d0-94fd-9bcb4d3c30d1</vt:lpwstr>
  </property>
  <property fmtid="{D5CDD505-2E9C-101B-9397-08002B2CF9AE}" pid="8" name="MSIP_Label_fa6456a4-fd09-448a-abb7-32a44248e25a_ContentBits">
    <vt:lpwstr>2</vt:lpwstr>
  </property>
</Properties>
</file>